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</sheets>
  <definedNames>
    <definedName name="_xlnm._FilterDatabase" localSheetId="0" hidden="1">Лист1!$A$161:$WUM$452</definedName>
  </definedNames>
  <calcPr calcId="145621"/>
</workbook>
</file>

<file path=xl/calcChain.xml><?xml version="1.0" encoding="utf-8"?>
<calcChain xmlns="http://schemas.openxmlformats.org/spreadsheetml/2006/main">
  <c r="J451" i="1" l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162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7" i="1"/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451" i="1" l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7" i="1"/>
  <c r="L158" i="1" l="1"/>
  <c r="L452" i="1"/>
</calcChain>
</file>

<file path=xl/sharedStrings.xml><?xml version="1.0" encoding="utf-8"?>
<sst xmlns="http://schemas.openxmlformats.org/spreadsheetml/2006/main" count="2253" uniqueCount="829">
  <si>
    <t>Информация о реализуемом товаре</t>
  </si>
  <si>
    <t>Предложение покупателя</t>
  </si>
  <si>
    <t>Лот</t>
  </si>
  <si>
    <t>№ п/п</t>
  </si>
  <si>
    <t>Номенклатурный номер</t>
  </si>
  <si>
    <t>Материал|Наименование из справочника</t>
  </si>
  <si>
    <t>местонахожденние</t>
  </si>
  <si>
    <t>РО</t>
  </si>
  <si>
    <t>Ед.изм.</t>
  </si>
  <si>
    <t>Кол-во</t>
  </si>
  <si>
    <t>Цена за ед./руб с НДС</t>
  </si>
  <si>
    <t>Стоимость с НДС</t>
  </si>
  <si>
    <t>Материальный склад Уфимской нефтебазы Центрального сектора РО Башкирия</t>
  </si>
  <si>
    <t>РО - Башкирия</t>
  </si>
  <si>
    <t>шт</t>
  </si>
  <si>
    <t>Материальный склад  Чишминской нефтебазы Центрального сектора РО Башкирия</t>
  </si>
  <si>
    <t>Материальный склад Нефтекамской нефтебазы Северного сектора РО Башкирия</t>
  </si>
  <si>
    <t>Материальный склад Оренбургской нефтебазы Центрального сектора РО Оренбург</t>
  </si>
  <si>
    <t>РО - Оренбург</t>
  </si>
  <si>
    <t>30637</t>
  </si>
  <si>
    <t>Блок 461 424</t>
  </si>
  <si>
    <t>Блок клапанов МРК-Кр.зв. С235Д.2.01.000</t>
  </si>
  <si>
    <t>120100</t>
  </si>
  <si>
    <t>Блок управления колонок ТОПАЗ</t>
  </si>
  <si>
    <t>кг</t>
  </si>
  <si>
    <t>Видеокамера KFC-S700CB</t>
  </si>
  <si>
    <t>Видеокамера LTV-CMH-710-V49</t>
  </si>
  <si>
    <t>Видеокамера МВК-2931</t>
  </si>
  <si>
    <t>Выключатель магнитный 140595786</t>
  </si>
  <si>
    <t>34227</t>
  </si>
  <si>
    <t>Гвозди  строительные L150мм</t>
  </si>
  <si>
    <t>88037</t>
  </si>
  <si>
    <t>датчик импульсивный</t>
  </si>
  <si>
    <t>Малявин Е.В.</t>
  </si>
  <si>
    <t>117267</t>
  </si>
  <si>
    <t>Жесткий диск (507125-В21) НР 146 GB 6 G SAS 10K rpm SFF (2.5-inch) Dual Enterprise</t>
  </si>
  <si>
    <t>41621</t>
  </si>
  <si>
    <t>измеритель объема</t>
  </si>
  <si>
    <t>30350</t>
  </si>
  <si>
    <t>Индикатор</t>
  </si>
  <si>
    <t>50027</t>
  </si>
  <si>
    <t>ИСТОЧНИК ПИТАНИЯ ИП ДРЛ</t>
  </si>
  <si>
    <t>Кабель No.33 sh.200mm 135694 10х0.05 DSB</t>
  </si>
  <si>
    <t>58549</t>
  </si>
  <si>
    <t>Кабель МКЭШ 3х0,5</t>
  </si>
  <si>
    <t>м</t>
  </si>
  <si>
    <t>133879</t>
  </si>
  <si>
    <t>Кабель МКЭШ 5х0,5</t>
  </si>
  <si>
    <t>116387</t>
  </si>
  <si>
    <t>Кабель МКЭШ 7х0,35</t>
  </si>
  <si>
    <t>74090</t>
  </si>
  <si>
    <t>Кабель МКЭШ 7х0,5</t>
  </si>
  <si>
    <t>114398</t>
  </si>
  <si>
    <t>Картоприемник для терминала "Экспресс ПОС"</t>
  </si>
  <si>
    <t>40532</t>
  </si>
  <si>
    <t>Каска пожарного КП-92</t>
  </si>
  <si>
    <t>Борисов С.Ю.</t>
  </si>
  <si>
    <t>Катушка AESO PVXT292A23 140640676</t>
  </si>
  <si>
    <t>Катушка AESO PVXT292B23 140690386</t>
  </si>
  <si>
    <t>130964</t>
  </si>
  <si>
    <t>Катушка для пропорционального клапана (140 804 815) SK 700</t>
  </si>
  <si>
    <t>130966</t>
  </si>
  <si>
    <t>Катушку электромагнитного клапана 24V,Ex (140 471 986)</t>
  </si>
  <si>
    <t>49504</t>
  </si>
  <si>
    <t>КЛАПАН двойного дейст.ТРК НАРА</t>
  </si>
  <si>
    <t>130911</t>
  </si>
  <si>
    <t>Клапан предохранительный 0010 BFP (OPW)</t>
  </si>
  <si>
    <t>28923</t>
  </si>
  <si>
    <t>Клапан электромагнитный</t>
  </si>
  <si>
    <t>39192</t>
  </si>
  <si>
    <t>Комплект фильтров грубой очистки</t>
  </si>
  <si>
    <t>30025</t>
  </si>
  <si>
    <t>Контакт магнитоупр      +</t>
  </si>
  <si>
    <t>131044</t>
  </si>
  <si>
    <t>Контактор DILEEM-10 6,6A (230/50)(Moeller)</t>
  </si>
  <si>
    <t>30028</t>
  </si>
  <si>
    <t>Контрагайка Ду-50</t>
  </si>
  <si>
    <t>20646</t>
  </si>
  <si>
    <t>Контроллер  Moxa Technologies CP-104EL-DB9 V2 Universal PClex, 4-port</t>
  </si>
  <si>
    <t>131028</t>
  </si>
  <si>
    <t>Короб фриза -68,1х0,9м</t>
  </si>
  <si>
    <t>т</t>
  </si>
  <si>
    <t>131786</t>
  </si>
  <si>
    <t>Коробка распределительная (Барьер КР-М ЮКСО 21.20.000-02)</t>
  </si>
  <si>
    <t>Материальный склад Туймазинской нефтебазы Западного сектора РО Башкирия</t>
  </si>
  <si>
    <t>28197</t>
  </si>
  <si>
    <t>Крепление 80010</t>
  </si>
  <si>
    <t>Крепление для монитора HP LH526AA</t>
  </si>
  <si>
    <t>30529</t>
  </si>
  <si>
    <t>Крышка обьемного насоса</t>
  </si>
  <si>
    <t>99242</t>
  </si>
  <si>
    <t>Крышка подшипника</t>
  </si>
  <si>
    <t>Манометр ДМ2010ф-10кгс/см2</t>
  </si>
  <si>
    <t>Материальный склад Орской производственной базы Восточного сектора РО Оренбург</t>
  </si>
  <si>
    <t>130979</t>
  </si>
  <si>
    <t>Микровыключетель (140 494 934)</t>
  </si>
  <si>
    <t>Материальный склад Бузулукской нефтебазы Западного сектора РО Оренбург</t>
  </si>
  <si>
    <t>133995</t>
  </si>
  <si>
    <t>Модуль DSB425</t>
  </si>
  <si>
    <t>Модуль интерфейсный ADT474</t>
  </si>
  <si>
    <t>Модуль интерфейсный DSB461</t>
  </si>
  <si>
    <t>Монитор CRT 17" Samsung 793DF</t>
  </si>
  <si>
    <t>30076</t>
  </si>
  <si>
    <t>Муфта ДУ 50</t>
  </si>
  <si>
    <t>102311</t>
  </si>
  <si>
    <t>Муфта поворотная  ЕА 075</t>
  </si>
  <si>
    <t>32576</t>
  </si>
  <si>
    <t>Насос  б/у  к  ТРК Нара</t>
  </si>
  <si>
    <t>Насос C235Д.2.02.000</t>
  </si>
  <si>
    <t>130980</t>
  </si>
  <si>
    <t>Насосное  колесо (140 602 743)</t>
  </si>
  <si>
    <t>116239</t>
  </si>
  <si>
    <t>Наушники противошумные с креплением на каске защитной СОМЗ-1 "ШТУРМ"</t>
  </si>
  <si>
    <t>Огнепреградитель ОПФ-80</t>
  </si>
  <si>
    <t>48540</t>
  </si>
  <si>
    <t>Отсчетное устройство ЭЦТ 1/5</t>
  </si>
  <si>
    <t>32595</t>
  </si>
  <si>
    <t>Переходник</t>
  </si>
  <si>
    <t>130984</t>
  </si>
  <si>
    <t>Плата TWO-WIRE интерфейс (140 618 846) ЕС-2000</t>
  </si>
  <si>
    <t>127057</t>
  </si>
  <si>
    <t>Плата системная к терминалу MagiC 6100</t>
  </si>
  <si>
    <t>130986</t>
  </si>
  <si>
    <t>Плата управления двигателями (140 655 476) EPSILON</t>
  </si>
  <si>
    <t>32602</t>
  </si>
  <si>
    <t>Подшипник 304</t>
  </si>
  <si>
    <t>131346</t>
  </si>
  <si>
    <t>Подшипник 6200-2RSH</t>
  </si>
  <si>
    <t>131347</t>
  </si>
  <si>
    <t>Подшипник 6203-2RSH</t>
  </si>
  <si>
    <t>131349</t>
  </si>
  <si>
    <t>Подшипник 6205-2RSH</t>
  </si>
  <si>
    <t>131350</t>
  </si>
  <si>
    <t>Подшипник 6304-2RSH</t>
  </si>
  <si>
    <t>Материальный склад Салаватской нефтебазы Южного сектора РО Башкирия</t>
  </si>
  <si>
    <t>103573</t>
  </si>
  <si>
    <t>Противогаз  ПШ-20 ЭРВ (электро-ручной)</t>
  </si>
  <si>
    <t>133927</t>
  </si>
  <si>
    <t>Противогаз ПШ-1 с панорамной маской</t>
  </si>
  <si>
    <t>Противогаз ПШ-1Б-20</t>
  </si>
  <si>
    <t>128815</t>
  </si>
  <si>
    <t>Профиль угловой ПУ 05-1.900.01л</t>
  </si>
  <si>
    <t>99243</t>
  </si>
  <si>
    <t>Регулировочный узел моноблока</t>
  </si>
  <si>
    <t>102212</t>
  </si>
  <si>
    <t>Регуляр расхода топлива угловой</t>
  </si>
  <si>
    <t>134062</t>
  </si>
  <si>
    <t>Соединительный DMB-кабель lnternational DMB cable</t>
  </si>
  <si>
    <t>103104</t>
  </si>
  <si>
    <t>Стекло индикатора</t>
  </si>
  <si>
    <t>Стекло листовое 4х1600х1300</t>
  </si>
  <si>
    <t>Счетчик в сборе 367М5-50.000</t>
  </si>
  <si>
    <t>134135</t>
  </si>
  <si>
    <t>Счетчик жидкости к ТРК б/у</t>
  </si>
  <si>
    <t>105949</t>
  </si>
  <si>
    <t>Термосопротивление ДТС224-РТ</t>
  </si>
  <si>
    <t>106166</t>
  </si>
  <si>
    <t>Термосопротивление ДТС224-РТ 100.ВЗ 43/2</t>
  </si>
  <si>
    <t>26220</t>
  </si>
  <si>
    <t>Узел сильфонный СФ 40000 СБ</t>
  </si>
  <si>
    <t>106094</t>
  </si>
  <si>
    <t>Устройство контроля температуры 8-ми канальное УКТ38-В-03</t>
  </si>
  <si>
    <t>Фартук 3010-8401408</t>
  </si>
  <si>
    <t>Фартук прорезиненный</t>
  </si>
  <si>
    <t>000000000022014497</t>
  </si>
  <si>
    <t>Х Опора светильника 2-х рожковая</t>
  </si>
  <si>
    <t>000000000022083224</t>
  </si>
  <si>
    <t>Х Процессор Intel Celeron 1700Mhz S478</t>
  </si>
  <si>
    <t>41177</t>
  </si>
  <si>
    <t>цепь для пилы</t>
  </si>
  <si>
    <t>30596</t>
  </si>
  <si>
    <t>Шкиф С 95/24            +</t>
  </si>
  <si>
    <t>102260</t>
  </si>
  <si>
    <t>Эл. магнит КДД</t>
  </si>
  <si>
    <t>30600</t>
  </si>
  <si>
    <t>Электродвигатель АИММ71</t>
  </si>
  <si>
    <t>83423</t>
  </si>
  <si>
    <t>_Бетонные блоки ФСБ24-5 б\у (износ 60%)</t>
  </si>
  <si>
    <t>29390</t>
  </si>
  <si>
    <t>SEAFLEX 2015</t>
  </si>
  <si>
    <t>29391</t>
  </si>
  <si>
    <t>SEAFLEX 4015</t>
  </si>
  <si>
    <t>134267</t>
  </si>
  <si>
    <t>АКБ Westa PREMIUM 6CT-192 обр. пол. (ЕН 1350)</t>
  </si>
  <si>
    <t>116044</t>
  </si>
  <si>
    <t>Бензоколонка "НАРА27М 1ЭН"</t>
  </si>
  <si>
    <t>126739</t>
  </si>
  <si>
    <t>бетонные блоки</t>
  </si>
  <si>
    <t>Скабёлкин А.Н.</t>
  </si>
  <si>
    <t>43027</t>
  </si>
  <si>
    <t>Бочка металлич. 200л</t>
  </si>
  <si>
    <t>113195</t>
  </si>
  <si>
    <t>Ввод для неброн.кабеля 20 А2F FC  Ni</t>
  </si>
  <si>
    <t>113194</t>
  </si>
  <si>
    <t>Ввод для неброн.кабеля 25 А2F FC 3/4"NPT Ni</t>
  </si>
  <si>
    <t>29927</t>
  </si>
  <si>
    <t>Вентиль Ду-25</t>
  </si>
  <si>
    <t>29930</t>
  </si>
  <si>
    <t>Вентиль Ду-50</t>
  </si>
  <si>
    <t>Материальный склад Кумертауской нефтебазы Южного сектора РО Башкирия</t>
  </si>
  <si>
    <t>Головка рукавная напорная ГР-50</t>
  </si>
  <si>
    <t>29393</t>
  </si>
  <si>
    <t>Дополнительно/кранец на конце понтона</t>
  </si>
  <si>
    <t>Дуга безопасности по пр.1 к догов.№55/2</t>
  </si>
  <si>
    <t>29990</t>
  </si>
  <si>
    <t>Заправка на воде /стальная пружина 16мм/</t>
  </si>
  <si>
    <t>26633</t>
  </si>
  <si>
    <t>Заправка на воде /цепь 20мм/</t>
  </si>
  <si>
    <t>29991</t>
  </si>
  <si>
    <t>Заправка нв воде /скоба  22мм/</t>
  </si>
  <si>
    <t>Изолятор фарфоровый ШФ-10МО</t>
  </si>
  <si>
    <t>40838</t>
  </si>
  <si>
    <t>Кабельные вводы 20 Е1FW NI M20 c  уплотнительным кольцом 20 ЕТS2</t>
  </si>
  <si>
    <t>28773</t>
  </si>
  <si>
    <t>Камень облицовочный</t>
  </si>
  <si>
    <t>м3</t>
  </si>
  <si>
    <t>Клапан 15кч16п1 40/25 фл.-1 ВП В</t>
  </si>
  <si>
    <t>Клапан 15кч18п 40/16 чугун муф. В/П В</t>
  </si>
  <si>
    <t>30520</t>
  </si>
  <si>
    <t>Клапан золотниковый С+Meter</t>
  </si>
  <si>
    <t>41465</t>
  </si>
  <si>
    <t>клапан обратный фланцевый стал. Ду 80*40</t>
  </si>
  <si>
    <t>56270</t>
  </si>
  <si>
    <t>Клапан предохранительный СППК4 25*40 с тарировочной пружиной в комп. с отв.фланцами,прокладками и кр</t>
  </si>
  <si>
    <t>Белотелов Е.А.</t>
  </si>
  <si>
    <t>128505</t>
  </si>
  <si>
    <t>Колесная пара б/у  (брак.)</t>
  </si>
  <si>
    <t>Компенсатор КСОФ 100-16-100 Ду100 Ру1.6</t>
  </si>
  <si>
    <t>Мельникова О.Ю.</t>
  </si>
  <si>
    <t>Контакт магнитоупр. АЗТ 6.662.169.01</t>
  </si>
  <si>
    <t>Короб с подсв.+логот.по пр.1 к дог.№55/2</t>
  </si>
  <si>
    <t>Кран 10с9п 80/16 фл.</t>
  </si>
  <si>
    <t>41466</t>
  </si>
  <si>
    <t>кран 11с67п фланцевый стальной Ду-25 (нефтепр.)</t>
  </si>
  <si>
    <t>29397</t>
  </si>
  <si>
    <t>Крепление для стального трапа к понтону</t>
  </si>
  <si>
    <t>29398</t>
  </si>
  <si>
    <t>Крепление поста безопасности к бетону</t>
  </si>
  <si>
    <t>Кронштейн 300х250</t>
  </si>
  <si>
    <t>30046</t>
  </si>
  <si>
    <t>Круг 10 мм Аl дл. 11,75</t>
  </si>
  <si>
    <t>Крышка насоса АЗТ 8.040.430.02</t>
  </si>
  <si>
    <t>Люк т.отс. 915х465мм по пр.1 к дог.№55/2</t>
  </si>
  <si>
    <t>42782</t>
  </si>
  <si>
    <t>Металлоконструкции (2,7мх0,8м)+ столб</t>
  </si>
  <si>
    <t>Метрошток МШТм-3.5м</t>
  </si>
  <si>
    <t>Наконечник тяги рулевой А35.32.000</t>
  </si>
  <si>
    <t>28779</t>
  </si>
  <si>
    <t>Напильник № 1           +</t>
  </si>
  <si>
    <t>114566</t>
  </si>
  <si>
    <t>Окно  пластиковое б/у</t>
  </si>
  <si>
    <t>110892</t>
  </si>
  <si>
    <t>Островок под ТРК б/у</t>
  </si>
  <si>
    <t>Отвод 90-89х4 Ст20 ГОСТ 17375</t>
  </si>
  <si>
    <t>Отвод П90-273х10 Ст20 ГОСТ17375</t>
  </si>
  <si>
    <t>28364</t>
  </si>
  <si>
    <t>Пенообразователь</t>
  </si>
  <si>
    <t>38325</t>
  </si>
  <si>
    <t>Переходник взрывозащищенный с М25 на М20</t>
  </si>
  <si>
    <t>102703</t>
  </si>
  <si>
    <t>ПереходникПНД РЕ 32*1"П (Белокатай)</t>
  </si>
  <si>
    <t>36654</t>
  </si>
  <si>
    <t>Переходный навес3.5*6.2м</t>
  </si>
  <si>
    <t>30131</t>
  </si>
  <si>
    <t>Пика 380мм</t>
  </si>
  <si>
    <t>30132</t>
  </si>
  <si>
    <t>Пика 410мм</t>
  </si>
  <si>
    <t>96545</t>
  </si>
  <si>
    <t>Пика Л-1</t>
  </si>
  <si>
    <t>96544</t>
  </si>
  <si>
    <t>Пика П-1</t>
  </si>
  <si>
    <t>Пленка тонир.голубая по пр.1 к дог.№55/2</t>
  </si>
  <si>
    <t>113076</t>
  </si>
  <si>
    <t>Плита  ПДН  /2*6/ износ  90%  Б/У</t>
  </si>
  <si>
    <t>108634</t>
  </si>
  <si>
    <t>Плита огражд П6ВА</t>
  </si>
  <si>
    <t>30142</t>
  </si>
  <si>
    <t>Плита перекрытия ПК-63-12</t>
  </si>
  <si>
    <t>Подсветка LED по прил.1 к договору №55/2</t>
  </si>
  <si>
    <t>30359</t>
  </si>
  <si>
    <t>Подшипник 180306</t>
  </si>
  <si>
    <t>30361</t>
  </si>
  <si>
    <t>Подшипник ПГД2</t>
  </si>
  <si>
    <t>134226</t>
  </si>
  <si>
    <t>Полка перфорированная консольная 2U, глубина 200</t>
  </si>
  <si>
    <t>Приямок кабел. ТРК по прил.1 к дог.№55/2</t>
  </si>
  <si>
    <t>Провод АПВ 35</t>
  </si>
  <si>
    <t>Провод АПВ 50</t>
  </si>
  <si>
    <t>36779</t>
  </si>
  <si>
    <t>профнастил оцинк.Н-60</t>
  </si>
  <si>
    <t>83507</t>
  </si>
  <si>
    <t>Редуктор кислородный</t>
  </si>
  <si>
    <t>45073</t>
  </si>
  <si>
    <t>Резервуар РГД-25 (б/у)</t>
  </si>
  <si>
    <t>онп5776498</t>
  </si>
  <si>
    <t>Ремкомплект №6 (шкив, вал, 2 подшип)</t>
  </si>
  <si>
    <t>Ремкомплект насоса ВФКУ 4.940.310.01Р</t>
  </si>
  <si>
    <t>Сигнализатор загазованности БУГ-2</t>
  </si>
  <si>
    <t>Собачка счет.устройства АЗТ 6.277.201.01</t>
  </si>
  <si>
    <t>29411</t>
  </si>
  <si>
    <t>Спасательная лестница /желтого цвета/</t>
  </si>
  <si>
    <t>131020</t>
  </si>
  <si>
    <t>Стальная оцинкованная панель 0,55мм – 4730мм</t>
  </si>
  <si>
    <t>Ствол пожарный РС-66</t>
  </si>
  <si>
    <t>38720</t>
  </si>
  <si>
    <t>Съемник штифтов</t>
  </si>
  <si>
    <t>Термостат TA3n</t>
  </si>
  <si>
    <t>36659</t>
  </si>
  <si>
    <t>Тех.отсек 550*550*600 с узлом рециркуляции(2шт) в сборе без крышки</t>
  </si>
  <si>
    <t>29415</t>
  </si>
  <si>
    <t>Т-образные шарниры 8х80 /с креплением к бетонной стенке/</t>
  </si>
  <si>
    <t>29416</t>
  </si>
  <si>
    <t>Трансформатор КТПН 250/10-04</t>
  </si>
  <si>
    <t>34449</t>
  </si>
  <si>
    <t>Труба &amp; 89*3,5  (1тр=11.7м)</t>
  </si>
  <si>
    <t>43605</t>
  </si>
  <si>
    <t>Труба 159 б/у</t>
  </si>
  <si>
    <t>105640</t>
  </si>
  <si>
    <t>Труба бесшовная 159*6</t>
  </si>
  <si>
    <t>34455</t>
  </si>
  <si>
    <t>Труба эл/св;ГОСТ 10704-91 &amp; 89*3,5 (1 труба = 89,25 кг)</t>
  </si>
  <si>
    <t>онп5782498</t>
  </si>
  <si>
    <t>Трубы д\стоков.</t>
  </si>
  <si>
    <t>126731</t>
  </si>
  <si>
    <t>трубы квадр. для вентиляции б/у</t>
  </si>
  <si>
    <t>34456</t>
  </si>
  <si>
    <t>Трубы стальные электросварные 114*4,5*11700 (1труба=0,143тн)</t>
  </si>
  <si>
    <t>103225</t>
  </si>
  <si>
    <t>Уголок 160*160</t>
  </si>
  <si>
    <t>Уголок алюмин. АД31 2х40х20мм</t>
  </si>
  <si>
    <t>Уголок алюмин. АД31 3х25x25мм</t>
  </si>
  <si>
    <t>Устройство отсчетное ЭЦТ-1-5-М4</t>
  </si>
  <si>
    <t>29428</t>
  </si>
  <si>
    <t>Утка тип 2 с креплением к бетону</t>
  </si>
  <si>
    <t>131014</t>
  </si>
  <si>
    <t>Ф2 Ферма металлическая 4500х710</t>
  </si>
  <si>
    <t>131016</t>
  </si>
  <si>
    <t>Ф4 Ферма металлическая 6600х710</t>
  </si>
  <si>
    <t>Ферма металлическая 4500х710мм</t>
  </si>
  <si>
    <t>Ферма металлическая 6600х100мм</t>
  </si>
  <si>
    <t>Ферма металлическая 6600х710мм</t>
  </si>
  <si>
    <t>Ферма металлическая 9000х710мм</t>
  </si>
  <si>
    <t>Фильтр сантехнический сетч. Ду32</t>
  </si>
  <si>
    <t>Фильтр ФММ Ду15</t>
  </si>
  <si>
    <t>Фриз здания (апл.) по пр.1. к дог.№55/2</t>
  </si>
  <si>
    <t>108639</t>
  </si>
  <si>
    <t>Фунд,блоки б\у (бой)</t>
  </si>
  <si>
    <t>41778</t>
  </si>
  <si>
    <t>фунд. блоки ФБС24-5-6т</t>
  </si>
  <si>
    <t>30260</t>
  </si>
  <si>
    <t>Фундамент ограды  Ф12,7,5</t>
  </si>
  <si>
    <t>107768</t>
  </si>
  <si>
    <t>Хлопушка 150</t>
  </si>
  <si>
    <t>108605</t>
  </si>
  <si>
    <t>Цил.pукоятки</t>
  </si>
  <si>
    <t>108606</t>
  </si>
  <si>
    <t>Цилиндр</t>
  </si>
  <si>
    <t>108213</t>
  </si>
  <si>
    <t>Цилиндр  1-2000 -2 с носиком</t>
  </si>
  <si>
    <t>26778</t>
  </si>
  <si>
    <t>Шестерня</t>
  </si>
  <si>
    <t>134225</t>
  </si>
  <si>
    <t>Шкаф телекомм.настенный 6U (600x480)дверь, стекло</t>
  </si>
  <si>
    <t>Щит указатель направл. движ. 1200х1300мм</t>
  </si>
  <si>
    <t>Этикет-пистолет MX-2616</t>
  </si>
  <si>
    <t>29430</t>
  </si>
  <si>
    <t>Якорный рым для понтонов S-серии</t>
  </si>
  <si>
    <t>Информация по лотам: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</si>
  <si>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</si>
  <si>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</si>
  <si>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</si>
  <si>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ФИО, тел.</t>
  </si>
  <si>
    <t>2. Письменное подтверждение готовности вывоза НВЛ</t>
  </si>
  <si>
    <t>3. Лот делимый</t>
  </si>
  <si>
    <t>5. Срок вывоза МТР в течении 15 календарных дней с момента  проведения 100% предоплаты, но не позднее 30 календарных дней с момента заключения договора.</t>
  </si>
  <si>
    <t>Лот №1 ООО "Башнефть-Розница"</t>
  </si>
  <si>
    <t>ЛОТ №2 ПАО АНК "Башнефть" ПИК "Розница"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</si>
  <si>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Итого по лоту №1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</si>
  <si>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Итого по лоту №2 </t>
  </si>
  <si>
    <t>Должность</t>
  </si>
  <si>
    <t>Дата</t>
  </si>
  <si>
    <t>___________________</t>
  </si>
  <si>
    <t>6. Самовывоз МТР со склада продавца</t>
  </si>
  <si>
    <t xml:space="preserve">                                                              /                                                     /</t>
  </si>
  <si>
    <t xml:space="preserve">МП                           подпись                                             ФИО  </t>
  </si>
  <si>
    <t>121706</t>
  </si>
  <si>
    <t>74355</t>
  </si>
  <si>
    <t>128346</t>
  </si>
  <si>
    <t>121726</t>
  </si>
  <si>
    <t>74367</t>
  </si>
  <si>
    <t>104649</t>
  </si>
  <si>
    <t>121718</t>
  </si>
  <si>
    <t>121712</t>
  </si>
  <si>
    <t>124349</t>
  </si>
  <si>
    <t>128323</t>
  </si>
  <si>
    <t>128324</t>
  </si>
  <si>
    <t>128141</t>
  </si>
  <si>
    <t>74362</t>
  </si>
  <si>
    <t>131158</t>
  </si>
  <si>
    <t>121714</t>
  </si>
  <si>
    <t>121713</t>
  </si>
  <si>
    <t>Болт</t>
  </si>
  <si>
    <t>Болт закладной М22х175 с гайкой (т)</t>
  </si>
  <si>
    <t>болт клеммный М22*75 с гайкой</t>
  </si>
  <si>
    <t>Болт контрорельсовый Р-50 М24*200</t>
  </si>
  <si>
    <t>Клемма ПК (т)</t>
  </si>
  <si>
    <t>Контроллер PCI  to 2 COM-port INT</t>
  </si>
  <si>
    <t>Костыль путевой удлиненный (пучинный) 16*16*230</t>
  </si>
  <si>
    <t>лампа тепловозная</t>
  </si>
  <si>
    <t>Накладка 2Р65</t>
  </si>
  <si>
    <t>шайба-скоба плоская (прокладка ЦП138</t>
  </si>
  <si>
    <t>шайба пружинная двухвитковая М25</t>
  </si>
  <si>
    <t>шайба пружинная путевая М27</t>
  </si>
  <si>
    <t>Шуруп путевой М24х170(т)</t>
  </si>
  <si>
    <t>Щеткодержатель</t>
  </si>
  <si>
    <t>Щеткодержатель / Щетка  электродвигателя  П22М</t>
  </si>
  <si>
    <t>Щеткодержатель / Щетка тягового электродвигателя ЭД-118 тепловоза</t>
  </si>
  <si>
    <t>Автошина ОИ-25 14.00R20</t>
  </si>
  <si>
    <t>Материальный склад Уфимской нефтебазы (Прирельсовый УСН)</t>
  </si>
  <si>
    <t>20941</t>
  </si>
  <si>
    <t>57148</t>
  </si>
  <si>
    <t>62464</t>
  </si>
  <si>
    <t>62465</t>
  </si>
  <si>
    <t>62463</t>
  </si>
  <si>
    <t>62475</t>
  </si>
  <si>
    <t>62474</t>
  </si>
  <si>
    <t>62466</t>
  </si>
  <si>
    <t>62476</t>
  </si>
  <si>
    <t>62468</t>
  </si>
  <si>
    <t>62473</t>
  </si>
  <si>
    <t>62470</t>
  </si>
  <si>
    <t>62469</t>
  </si>
  <si>
    <t>62467</t>
  </si>
  <si>
    <t>21000</t>
  </si>
  <si>
    <t>21008</t>
  </si>
  <si>
    <t>68352</t>
  </si>
  <si>
    <t>66850</t>
  </si>
  <si>
    <t>29403</t>
  </si>
  <si>
    <t>57330</t>
  </si>
  <si>
    <t>57320</t>
  </si>
  <si>
    <t>Плита упорная, исправная</t>
  </si>
  <si>
    <t>Плита упорная, исправная  б/н</t>
  </si>
  <si>
    <t>Хомут тяговый  № 33.09.24871.</t>
  </si>
  <si>
    <t>Хомут тяговый  № 33.09.5115.</t>
  </si>
  <si>
    <t>Хомут тяговый  № 33.09.5376.</t>
  </si>
  <si>
    <t>Хомут тяговый  № 60.09.1817.</t>
  </si>
  <si>
    <t>Хомут тяговый  № 60.09.1984.</t>
  </si>
  <si>
    <t>Хомут тяговый  № 60.09.2184.</t>
  </si>
  <si>
    <t>Хомут тяговый  № 60.09.2207.</t>
  </si>
  <si>
    <t>Хомут тяговый  № 60.09.2235.</t>
  </si>
  <si>
    <t>Хомут тяговый  № 60.09.2263.</t>
  </si>
  <si>
    <t>Хомут тяговый  № 60.09.2871.</t>
  </si>
  <si>
    <t>Хомут тяговый  № 60.09.3011.</t>
  </si>
  <si>
    <t>Хомут тяговый  № 60.09.4151.</t>
  </si>
  <si>
    <t>Хомут тяговый исправный № 166261</t>
  </si>
  <si>
    <t>Хомут тяговый исправный № 359</t>
  </si>
  <si>
    <t>Короб объемный фигурный с подсветкой люминисцентными лампами 1 кв.м</t>
  </si>
  <si>
    <t>Короб объемный формованный с LED-подсветкой</t>
  </si>
  <si>
    <t>Колонна КП АЗС</t>
  </si>
  <si>
    <t>Насосный агрегат НМШ 32-10</t>
  </si>
  <si>
    <t>Рама боковая  ЧЛЗ-100.00.020-4СБ  № 8213</t>
  </si>
  <si>
    <t>Рама боковая  ЧЛЗ-100.00.020-4СБ  № 8619</t>
  </si>
  <si>
    <t>компл</t>
  </si>
  <si>
    <t>м2</t>
  </si>
  <si>
    <t>107630</t>
  </si>
  <si>
    <t>30048</t>
  </si>
  <si>
    <t>Кpуг</t>
  </si>
  <si>
    <t>Круг сталь 14</t>
  </si>
  <si>
    <t>Ремень прив.клин. А-1800 IIкл. ГОСТ 1284</t>
  </si>
  <si>
    <t>Сигнал звуковой 20.3721-01</t>
  </si>
  <si>
    <t>Элемент фильтрующий 3380721</t>
  </si>
  <si>
    <t>Плотников А.В.</t>
  </si>
  <si>
    <t>Чишминская нефтебаза Центрального сектора РО Башкирия</t>
  </si>
  <si>
    <t>Имангулова А.М.</t>
  </si>
  <si>
    <t>Центральный аппарат</t>
  </si>
  <si>
    <t>Пог.м</t>
  </si>
  <si>
    <t>000000000009022416</t>
  </si>
  <si>
    <t>000000000001937129</t>
  </si>
  <si>
    <t>Адаптер сетевой Mean Well GS18E05-P1J</t>
  </si>
  <si>
    <t>000000000001947560</t>
  </si>
  <si>
    <t>Антенна направленная 3G AX-2017Y</t>
  </si>
  <si>
    <t>000000000009013654</t>
  </si>
  <si>
    <t>000000000001391470</t>
  </si>
  <si>
    <t>Блок насосный ZPA2180 Gilbarco 140640310</t>
  </si>
  <si>
    <t>000000000001374576</t>
  </si>
  <si>
    <t>Блок питания БИРП-12/2,0</t>
  </si>
  <si>
    <t>000000000001348359</t>
  </si>
  <si>
    <t>Блок питания БИРП-12/2,5</t>
  </si>
  <si>
    <t>SOD110204120002</t>
  </si>
  <si>
    <t>Боевая одежда пожарного БОП-2</t>
  </si>
  <si>
    <t>000000000002314943</t>
  </si>
  <si>
    <t>Велосипед KROSS LEVEL A5</t>
  </si>
  <si>
    <t>000000000009010437</t>
  </si>
  <si>
    <t>000000000002296015</t>
  </si>
  <si>
    <t>000000000001343680</t>
  </si>
  <si>
    <t>Видеокамера Sanyo VCC-4592P 1/3"</t>
  </si>
  <si>
    <t>000000000002012420</t>
  </si>
  <si>
    <t>Видеокамера МВК-1632ц В</t>
  </si>
  <si>
    <t>000000000009010436</t>
  </si>
  <si>
    <t>000000000009022276</t>
  </si>
  <si>
    <t>000000000001047172</t>
  </si>
  <si>
    <t>Гвозди строительные 5,0Х120</t>
  </si>
  <si>
    <t>000000000001247765</t>
  </si>
  <si>
    <t>Задвижка 30ч6бр 250х10 фл.кр.</t>
  </si>
  <si>
    <t>000000000001704076</t>
  </si>
  <si>
    <t>Задвижка 30ч6бр 80х10 У1</t>
  </si>
  <si>
    <t>000000000001762654</t>
  </si>
  <si>
    <t>Кабель DOMS Internal LON 139335</t>
  </si>
  <si>
    <t>000000000009024437</t>
  </si>
  <si>
    <t>000000000001026389</t>
  </si>
  <si>
    <t>Каска пожарная КП-92</t>
  </si>
  <si>
    <t>000000000002303775</t>
  </si>
  <si>
    <t>000000000002303776</t>
  </si>
  <si>
    <t>29192</t>
  </si>
  <si>
    <t>Контрагайка</t>
  </si>
  <si>
    <t>102289</t>
  </si>
  <si>
    <t>Контрогайка Ду 15</t>
  </si>
  <si>
    <t>000000000002296906</t>
  </si>
  <si>
    <t>000000000009012485</t>
  </si>
  <si>
    <t>000000000001552178</t>
  </si>
  <si>
    <t>Модем GSM/GPRS Siemens MC35i Terminal</t>
  </si>
  <si>
    <t>000000000009030264</t>
  </si>
  <si>
    <t>000000000009030265</t>
  </si>
  <si>
    <t>000000000002265947</t>
  </si>
  <si>
    <t>000000000001155889</t>
  </si>
  <si>
    <t>Монитор LCD 19" Samsung 913N</t>
  </si>
  <si>
    <t>30075</t>
  </si>
  <si>
    <t>Муфта ДУ 15</t>
  </si>
  <si>
    <t>30078</t>
  </si>
  <si>
    <t>Муфта прямая</t>
  </si>
  <si>
    <t>41136</t>
  </si>
  <si>
    <t>наконечник 150-12-17</t>
  </si>
  <si>
    <t>000000000009013650</t>
  </si>
  <si>
    <t>000000000001717705</t>
  </si>
  <si>
    <t>Наушники MSA Sordin HPE</t>
  </si>
  <si>
    <t>000000000009018069</t>
  </si>
  <si>
    <t>000000000001548844</t>
  </si>
  <si>
    <t>Подшипник 6203-2RS SKF</t>
  </si>
  <si>
    <t>000000000001354042</t>
  </si>
  <si>
    <t>Полка ЦМО МС-20 73541600702</t>
  </si>
  <si>
    <t>000000000001421314</t>
  </si>
  <si>
    <t>Привод Sony NEC Optiarc AD-7280S Black</t>
  </si>
  <si>
    <t>000000000002312616</t>
  </si>
  <si>
    <t>000000000009010046</t>
  </si>
  <si>
    <t>000000000009012042</t>
  </si>
  <si>
    <t>8013987931</t>
  </si>
  <si>
    <t>ТРУБА ПНД 32*2,4ММ</t>
  </si>
  <si>
    <t>000000000009011019</t>
  </si>
  <si>
    <t>000000000009037428</t>
  </si>
  <si>
    <t>000000000001561648</t>
  </si>
  <si>
    <t>Шестерня Q-364A Tatsuno 400100419</t>
  </si>
  <si>
    <t>000000000001063833</t>
  </si>
  <si>
    <t>Шлем пожарного ШПМ</t>
  </si>
  <si>
    <t>000000000001464938</t>
  </si>
  <si>
    <t>Электродвигатель 4ВР80A4У2 1,1/1500 IM10</t>
  </si>
  <si>
    <t>Матвеева Е.В.</t>
  </si>
  <si>
    <t>Шалупов А.В.</t>
  </si>
  <si>
    <t>Муфлиханов А.А.</t>
  </si>
  <si>
    <t>000000000001725447</t>
  </si>
  <si>
    <t>Шкаф 19" 6U ШРН-Э-6.500</t>
  </si>
  <si>
    <t>30582</t>
  </si>
  <si>
    <t>Упор импортного крана</t>
  </si>
  <si>
    <t>000000000009009444</t>
  </si>
  <si>
    <t>000000000009009445</t>
  </si>
  <si>
    <t>30229</t>
  </si>
  <si>
    <t>Труба стальная20 Д219*15+</t>
  </si>
  <si>
    <t>000000000001687965</t>
  </si>
  <si>
    <t>Секция радиатора унифицированная 7317.000СБ</t>
  </si>
  <si>
    <t>000000000001082981</t>
  </si>
  <si>
    <t>Плита дорожная ПД2-6 (СЕРИЯ 3.503-17)</t>
  </si>
  <si>
    <t>30065</t>
  </si>
  <si>
    <t>Лист сталь 8мм</t>
  </si>
  <si>
    <t>000000000009013630</t>
  </si>
  <si>
    <t>57477</t>
  </si>
  <si>
    <t>Емкость РГС-100 серия  704-1-164.83.</t>
  </si>
  <si>
    <t>29394</t>
  </si>
  <si>
    <t>Железобетонные понтоны 2712HDS /h=0.85м/</t>
  </si>
  <si>
    <t>000000000009009673</t>
  </si>
  <si>
    <t>Здание АЗС S80Л по пр.1 к договору №55/2</t>
  </si>
  <si>
    <t>000000000009027727</t>
  </si>
  <si>
    <t>000000000009026860</t>
  </si>
  <si>
    <t>Конструкция навеса АЗС метал.9000х9000мм</t>
  </si>
  <si>
    <t>000000000009011246</t>
  </si>
  <si>
    <t>000000000009011245</t>
  </si>
  <si>
    <t>000000000009011247</t>
  </si>
  <si>
    <t>000000000009011248</t>
  </si>
  <si>
    <t>000000000002386118</t>
  </si>
  <si>
    <t>Провод с медной жилой с поливинилхлоридной изоляцией, синий ПВ1 2,5 С</t>
  </si>
  <si>
    <t>000000000009013652</t>
  </si>
  <si>
    <t>29396</t>
  </si>
  <si>
    <t>Котел с оборудованием</t>
  </si>
  <si>
    <t>000000000009013653</t>
  </si>
  <si>
    <t>000000000002347061</t>
  </si>
  <si>
    <t>000000000009013643</t>
  </si>
  <si>
    <t>Пленка защ. класс А2 по пр.1 к дог.№55/2</t>
  </si>
  <si>
    <t>000000000009026938</t>
  </si>
  <si>
    <t>000000000009013640</t>
  </si>
  <si>
    <t>000000000009023137</t>
  </si>
  <si>
    <t>48997</t>
  </si>
  <si>
    <t>Разделочный резервуар (25 куб.м.)</t>
  </si>
  <si>
    <t>66600</t>
  </si>
  <si>
    <t>РГД V=25(8+8+8)м3 (всас) с люками тех.отсеков с полимерным покрытием</t>
  </si>
  <si>
    <t>103982</t>
  </si>
  <si>
    <t>Резервуар 25 м3</t>
  </si>
  <si>
    <t>43485</t>
  </si>
  <si>
    <t>Резервуар одност. авар. РА-25 (V=25 м3), зав. № 368</t>
  </si>
  <si>
    <t>41887</t>
  </si>
  <si>
    <t>Резервуар разделительный</t>
  </si>
  <si>
    <t>32144</t>
  </si>
  <si>
    <t>Резервуар РГД 25 (8+8+8)</t>
  </si>
  <si>
    <t>43487</t>
  </si>
  <si>
    <t>Резервуар РГР  1-25 ( 182 )</t>
  </si>
  <si>
    <t>103140</t>
  </si>
  <si>
    <t>Резервуар РГР 1- 25 (182)</t>
  </si>
  <si>
    <t>18184</t>
  </si>
  <si>
    <t>Резервуар РГР 1-25</t>
  </si>
  <si>
    <t>000000000001360444</t>
  </si>
  <si>
    <t>Фильтр в сборе АЗТ 5.886.560.00</t>
  </si>
  <si>
    <t>107245</t>
  </si>
  <si>
    <t>Резервуар РГР 1-25 (182)</t>
  </si>
  <si>
    <t>34107</t>
  </si>
  <si>
    <t>Резервуар РГР 1-25 (разделочный)</t>
  </si>
  <si>
    <t>38328</t>
  </si>
  <si>
    <t>Резервуар РГР 1-25(182)</t>
  </si>
  <si>
    <t>29412</t>
  </si>
  <si>
    <t>Стальной трап 1,8х4,0 м с перилами</t>
  </si>
  <si>
    <t>36665</t>
  </si>
  <si>
    <t>Стоечное нефтеналивное судно</t>
  </si>
  <si>
    <t>000000000009023138</t>
  </si>
  <si>
    <t>Табло инф. Н=6.2 м по прил.1 к дог.№55/2</t>
  </si>
  <si>
    <t>000000000009029945</t>
  </si>
  <si>
    <t>000000000001153647</t>
  </si>
  <si>
    <t>Счетчик ИП СА4-И678М 380/220В 20-50А</t>
  </si>
  <si>
    <t>000000000002336898</t>
  </si>
  <si>
    <t>Задвижка 30ч6бр 50х10 фл1 В А</t>
  </si>
  <si>
    <t>000000000009010614</t>
  </si>
  <si>
    <t>000000000001155611</t>
  </si>
  <si>
    <t>Пускатель эл.магнитный ПМ12-160640/380В</t>
  </si>
  <si>
    <t>000000000001876084</t>
  </si>
  <si>
    <t>Пускатель ПМ12-010240 У3 220В</t>
  </si>
  <si>
    <t>000000000001547108</t>
  </si>
  <si>
    <t>Лампа люминисцентная FL80W/765 G13</t>
  </si>
  <si>
    <t>000000000009012665</t>
  </si>
  <si>
    <t>000000000002321988</t>
  </si>
  <si>
    <t>000000000001289428</t>
  </si>
  <si>
    <t>Дроссель 1И 36/40-001 АВТ УХЛ4 люминесцентных ламп</t>
  </si>
  <si>
    <t>000000000001402209</t>
  </si>
  <si>
    <t>Аппарат пускорегулирующий для люминисцентных ламп АВТ 18/20-001 УХЛ4</t>
  </si>
  <si>
    <t>000000000001174643</t>
  </si>
  <si>
    <t>Аппарат ПРА 1И400ДРЛ44-003УХЛ1</t>
  </si>
  <si>
    <t>000000000002332088</t>
  </si>
  <si>
    <t>000000000001123649</t>
  </si>
  <si>
    <t>Задвижка 30с41нж 200х16</t>
  </si>
  <si>
    <t>000000000001225588</t>
  </si>
  <si>
    <t>Аспиратор сильфонный АМ-5М</t>
  </si>
  <si>
    <t>000000000001169210</t>
  </si>
  <si>
    <t>Цилиндр тормозной главный 2101-3505010</t>
  </si>
  <si>
    <t>000000000001061664</t>
  </si>
  <si>
    <t>Подшипник полуоси заднего моста 2121-2403080 ВАЗ-2121</t>
  </si>
  <si>
    <t>000000000002109707</t>
  </si>
  <si>
    <t>Подшипник выжимной 360710</t>
  </si>
  <si>
    <t>000000000002384380</t>
  </si>
  <si>
    <t>Подшипник 7806</t>
  </si>
  <si>
    <t>000000000002278454</t>
  </si>
  <si>
    <t>Подшипник 7606</t>
  </si>
  <si>
    <t>000000000001084247</t>
  </si>
  <si>
    <t>Подшипник 7307</t>
  </si>
  <si>
    <t>000000000002384379</t>
  </si>
  <si>
    <t>Подшипник 7305</t>
  </si>
  <si>
    <t>000000000002384508</t>
  </si>
  <si>
    <t>Подшипник 6-7804У</t>
  </si>
  <si>
    <t>000000000001124309</t>
  </si>
  <si>
    <t>Подшипник 57707</t>
  </si>
  <si>
    <t>000000000002384375</t>
  </si>
  <si>
    <t>Подшипник 537907</t>
  </si>
  <si>
    <t>000000000002385743</t>
  </si>
  <si>
    <t>Подшипник 464706</t>
  </si>
  <si>
    <t>000000000001920625</t>
  </si>
  <si>
    <t>Подшипник 256907</t>
  </si>
  <si>
    <t>000000000001551926</t>
  </si>
  <si>
    <t>Подшипник 256706</t>
  </si>
  <si>
    <t>000000000001064830</t>
  </si>
  <si>
    <t>Патрон запасной марки В к противогазу РПГ-67</t>
  </si>
  <si>
    <t>000000000009017692</t>
  </si>
  <si>
    <t>000000000001670590</t>
  </si>
  <si>
    <t>Ключ пожарного универсальный к-80</t>
  </si>
  <si>
    <t>000000000001348793</t>
  </si>
  <si>
    <t>Кирпич огнеупорный марка ШБ-I-5</t>
  </si>
  <si>
    <t>000000000009025735</t>
  </si>
  <si>
    <t>000000000001257456</t>
  </si>
  <si>
    <t>Элемент фильт очистки масла Т150-1012040</t>
  </si>
  <si>
    <t>000000000002385407</t>
  </si>
  <si>
    <t>Шпонка 6х6х25</t>
  </si>
  <si>
    <t>000000000002385406</t>
  </si>
  <si>
    <t>Шпонка 4х4х16</t>
  </si>
  <si>
    <t>000000000009025884</t>
  </si>
  <si>
    <t>000000000009017556</t>
  </si>
  <si>
    <t>Фильтр сетч. по ОЛ</t>
  </si>
  <si>
    <t>000000000001016450</t>
  </si>
  <si>
    <t>Фильтр ALSA 313/90 VK 140418056</t>
  </si>
  <si>
    <t>000000000002384468</t>
  </si>
  <si>
    <t>Фара правая 1712.3775 ГАЗ</t>
  </si>
  <si>
    <t>000000000009012050</t>
  </si>
  <si>
    <t>000000000009030167</t>
  </si>
  <si>
    <t>000000000001672528</t>
  </si>
  <si>
    <t>Счетчик суммарный АЗТ 3612</t>
  </si>
  <si>
    <t>000000000009014849</t>
  </si>
  <si>
    <t>000000000001072414</t>
  </si>
  <si>
    <t>Скоба (фильтра) к ТРК Нара АЗТ 8.667.550.03</t>
  </si>
  <si>
    <t>000000000001272569</t>
  </si>
  <si>
    <t>000000000009012032</t>
  </si>
  <si>
    <t>000000000009029213</t>
  </si>
  <si>
    <t>000000000001093076</t>
  </si>
  <si>
    <t>Пружина оттяжная муфты подшипника выключения сцепления 11-7562 ГАЗ, УАЗ,ПАЗ, КАвЗ</t>
  </si>
  <si>
    <t>000000000001072417</t>
  </si>
  <si>
    <t>Пружина кож манжеты (измерителя) к ТРК Нара АЗТ 8.383.300.03-01</t>
  </si>
  <si>
    <t>000000000001084521</t>
  </si>
  <si>
    <t>Предохранитель НПН2-60У3 63А</t>
  </si>
  <si>
    <t>000000000001690291</t>
  </si>
  <si>
    <t>Подшипник 6202 FBJ</t>
  </si>
  <si>
    <t>000000000001776667</t>
  </si>
  <si>
    <t>Подшипник 6202-2RS ZKL</t>
  </si>
  <si>
    <t>000000000002385741</t>
  </si>
  <si>
    <t>Подшипник 6-92705К</t>
  </si>
  <si>
    <t>000000000002384376</t>
  </si>
  <si>
    <t>Подшипник 6-180603АC9</t>
  </si>
  <si>
    <t>000000000002323914</t>
  </si>
  <si>
    <t>Подшипник 50706</t>
  </si>
  <si>
    <t>000000000002384371</t>
  </si>
  <si>
    <t>Подшипник 50306А</t>
  </si>
  <si>
    <t>000000000001036424</t>
  </si>
  <si>
    <t>Подшипник 305</t>
  </si>
  <si>
    <t>000000000001044688</t>
  </si>
  <si>
    <t>000000000001043083</t>
  </si>
  <si>
    <t>Подшипник 180607</t>
  </si>
  <si>
    <t>000000000001060446</t>
  </si>
  <si>
    <t>Подшипник 180305</t>
  </si>
  <si>
    <t>000000000001378098</t>
  </si>
  <si>
    <t>Муфта поворотная осевая OPW 36-SLD.4(1")</t>
  </si>
  <si>
    <t>000000000009012206</t>
  </si>
  <si>
    <t>000000000009015128</t>
  </si>
  <si>
    <t>000000000009012211</t>
  </si>
  <si>
    <t>000000000009021375</t>
  </si>
  <si>
    <t>000000000002318004</t>
  </si>
  <si>
    <t>Шестигранник г/к В1-НД-II-БУ-19 20-В-М1</t>
  </si>
  <si>
    <t>000000000002321709</t>
  </si>
  <si>
    <t>Шестигранник г/к В1-НД-II-БУ-10 10-В-М1</t>
  </si>
  <si>
    <t>000000000001004342</t>
  </si>
  <si>
    <t>Фланец привар.встык 1-32-16 ст20</t>
  </si>
  <si>
    <t>000000000001017027</t>
  </si>
  <si>
    <t>Фланец привар.встык 1-25-16 ст20</t>
  </si>
  <si>
    <t>000000000002296919</t>
  </si>
  <si>
    <t>Труба б/ш г/д 76х10 В ст10</t>
  </si>
  <si>
    <t>000000000009029860</t>
  </si>
  <si>
    <t>000000000002328470</t>
  </si>
  <si>
    <t>Реле тепловое РТЛ-1008 2,4-4А</t>
  </si>
  <si>
    <t>000000000001156453</t>
  </si>
  <si>
    <t>Реле РПУ-2М-211-6440У3</t>
  </si>
  <si>
    <t>000000000002387598</t>
  </si>
  <si>
    <t>Прокат стальной горячекатаный шестигранный В1-НД-II-БУ-24 35-В-М1</t>
  </si>
  <si>
    <t>000000000002386325</t>
  </si>
  <si>
    <t>Прокат стальной горячекатаный шестигранный В1-НД-II-БУ-22 35-В-М1</t>
  </si>
  <si>
    <t>000000000001744215</t>
  </si>
  <si>
    <t>Провод с алюминиевыми жилами с поливинилхлоридной изоляцией, плоский с разделительным основанием АППВ 3х2,5</t>
  </si>
  <si>
    <t>000000000002386120</t>
  </si>
  <si>
    <t>Провод с алюминиевыми жилами с поливинилхлоридной изоляцией, плоский с разделительным основанием АППВ 2х2,5</t>
  </si>
  <si>
    <t>000000000002323183</t>
  </si>
  <si>
    <t>000000000002323182</t>
  </si>
  <si>
    <t>000000000002277978</t>
  </si>
  <si>
    <t>Подшипник 6204</t>
  </si>
  <si>
    <t>000000000001060236</t>
  </si>
  <si>
    <t>Подшипник 180604</t>
  </si>
  <si>
    <t>000000000001060240</t>
  </si>
  <si>
    <t>Подшипник 180307</t>
  </si>
  <si>
    <t>000000000009032599</t>
  </si>
  <si>
    <t>000000000001348925</t>
  </si>
  <si>
    <t>Отвод 90 159Х4</t>
  </si>
  <si>
    <t>000000000009032716</t>
  </si>
  <si>
    <t>000000000001449475</t>
  </si>
  <si>
    <t>Огнепреградитель ОП-200АА УХЛ</t>
  </si>
  <si>
    <t>000000000001163543</t>
  </si>
  <si>
    <t>Лампа накаливания РН-230-240-500</t>
  </si>
  <si>
    <t>000000000001061456</t>
  </si>
  <si>
    <t>Лампа галоген 300Вт 220В R7s L=117мм</t>
  </si>
  <si>
    <t>000000000009030268</t>
  </si>
  <si>
    <t>Уровнемер Струна-М</t>
  </si>
  <si>
    <t>000000000001007690</t>
  </si>
  <si>
    <t>Балка двутавровая №20 ст3сп</t>
  </si>
  <si>
    <t>000000000001197164</t>
  </si>
  <si>
    <t>000000000001037726</t>
  </si>
  <si>
    <t>Кабель коаксиальный РК-75-9-12</t>
  </si>
  <si>
    <t>000000000001034750</t>
  </si>
  <si>
    <t>Кабель монтажный МКЭШ 2х0,35</t>
  </si>
  <si>
    <t>000000000001446186</t>
  </si>
  <si>
    <t>Клапан 15Б1п 40х16 муфтовый</t>
  </si>
  <si>
    <t>000000000009012666</t>
  </si>
  <si>
    <t>000000000001001131</t>
  </si>
  <si>
    <t>Клапан 16Б1бк 40х16 подъемный муфтовый</t>
  </si>
  <si>
    <t>000000000009028239</t>
  </si>
  <si>
    <t>000000000002386110</t>
  </si>
  <si>
    <t>Кронштейн 1-2-450-С</t>
  </si>
  <si>
    <t>000000000002328625</t>
  </si>
  <si>
    <t>Круг шлифовальный 1 300х40х76 25A 25</t>
  </si>
  <si>
    <t>000000000002120308</t>
  </si>
  <si>
    <t>Круг шлифовальный тип 1 250х32х32 25A</t>
  </si>
  <si>
    <t>000000000002053765</t>
  </si>
  <si>
    <t>Шкив Gilbarco 140417324</t>
  </si>
  <si>
    <t>000000000001264057</t>
  </si>
  <si>
    <t>Шестерня нас. ZPA2180 Gilbarco 140754663</t>
  </si>
  <si>
    <t>000000000009013642</t>
  </si>
  <si>
    <t>000000000001228958</t>
  </si>
  <si>
    <t>Тяга поперечная рулевая 4310-3414049</t>
  </si>
  <si>
    <t>000000000001040844</t>
  </si>
  <si>
    <t>Щит пожарный ЩП-В</t>
  </si>
  <si>
    <t>000000000009010679</t>
  </si>
  <si>
    <t>000000000001974217</t>
  </si>
  <si>
    <t>Ящик для песка 1000х800х800мм (пожар.)</t>
  </si>
  <si>
    <t>Борисов В.К.</t>
  </si>
  <si>
    <t>Зарипова Г.В.</t>
  </si>
  <si>
    <t>Туймазинская нефтебаза Западного сектора РО Башкирия</t>
  </si>
  <si>
    <t>Янышев И.И.</t>
  </si>
  <si>
    <t>Вандышев В.И.</t>
  </si>
  <si>
    <t>Никитин С.К.</t>
  </si>
  <si>
    <t>Султанов Р.Ф.</t>
  </si>
  <si>
    <t>Зарипов И.Н.</t>
  </si>
  <si>
    <t>Еникеев Д.И.</t>
  </si>
  <si>
    <t>Материальный склад Белорецкой нефтебазы Восточного сектора РО Башкирия</t>
  </si>
  <si>
    <t>Лот №1 позиции с 1 по 151 ООО "Башнефть-Розница" ( лот делимый)
Лот №2 позиции с 1 по 290 ПАО АНК "Башнефть" ПИК "Розница" ( лот делимый)</t>
  </si>
  <si>
    <t>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</si>
</sst>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0.00"/>
    <numFmt numFmtId="165" formatCode="#,##0.0000"/>
  </numFmts>
  <fonts count="10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1" fillId="2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Border="1" applyAlignment="1">
      <alignment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wrapText="1"/>
    </xf>
    <xf numFmtId="0" fontId="6" fillId="0" borderId="2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70"/>
  <sheetViews>
    <sheetView tabSelected="1" zoomScale="90" zoomScaleNormal="90" workbookViewId="0">
      <selection activeCell="C467" sqref="C467"/>
    </sheetView>
  </sheetViews>
  <sheetFormatPr defaultRowHeight="12.75" x14ac:dyDescent="0.2"/>
  <cols>
    <col min="1" max="1" width="8" style="1" customWidth="1"/>
    <col min="2" max="2" width="9.140625" style="1"/>
    <col min="3" max="3" width="22.42578125" style="2" customWidth="1"/>
    <col min="4" max="4" width="44.140625" style="2" customWidth="1"/>
    <col min="5" max="5" width="50.140625" style="2" customWidth="1"/>
    <col min="6" max="6" width="16.28515625" style="2" customWidth="1"/>
    <col min="7" max="7" width="9.42578125" style="2" customWidth="1"/>
    <col min="8" max="8" width="11.140625" style="9" customWidth="1"/>
    <col min="9" max="9" width="11.85546875" style="9" customWidth="1"/>
    <col min="10" max="10" width="12.42578125" style="9" customWidth="1"/>
    <col min="11" max="11" width="13.28515625" style="8" customWidth="1"/>
    <col min="12" max="12" width="15.7109375" style="8" customWidth="1"/>
    <col min="13" max="25" width="9.140625" style="1"/>
    <col min="26" max="225" width="9.140625" style="2"/>
    <col min="226" max="226" width="20.140625" style="2" customWidth="1"/>
    <col min="227" max="227" width="39.7109375" style="2" customWidth="1"/>
    <col min="228" max="228" width="50.140625" style="2" customWidth="1"/>
    <col min="229" max="229" width="14.7109375" style="2" customWidth="1"/>
    <col min="230" max="230" width="9.42578125" style="2" customWidth="1"/>
    <col min="231" max="231" width="11.140625" style="2" customWidth="1"/>
    <col min="232" max="232" width="11.85546875" style="2" customWidth="1"/>
    <col min="233" max="233" width="12.42578125" style="2" customWidth="1"/>
    <col min="234" max="234" width="22.140625" style="2" customWidth="1"/>
    <col min="235" max="235" width="25.28515625" style="2" customWidth="1"/>
    <col min="236" max="481" width="9.140625" style="2"/>
    <col min="482" max="482" width="20.140625" style="2" customWidth="1"/>
    <col min="483" max="483" width="39.7109375" style="2" customWidth="1"/>
    <col min="484" max="484" width="50.140625" style="2" customWidth="1"/>
    <col min="485" max="485" width="14.7109375" style="2" customWidth="1"/>
    <col min="486" max="486" width="9.42578125" style="2" customWidth="1"/>
    <col min="487" max="487" width="11.140625" style="2" customWidth="1"/>
    <col min="488" max="488" width="11.85546875" style="2" customWidth="1"/>
    <col min="489" max="489" width="12.42578125" style="2" customWidth="1"/>
    <col min="490" max="490" width="22.140625" style="2" customWidth="1"/>
    <col min="491" max="491" width="25.28515625" style="2" customWidth="1"/>
    <col min="492" max="737" width="9.140625" style="2"/>
    <col min="738" max="738" width="20.140625" style="2" customWidth="1"/>
    <col min="739" max="739" width="39.7109375" style="2" customWidth="1"/>
    <col min="740" max="740" width="50.140625" style="2" customWidth="1"/>
    <col min="741" max="741" width="14.7109375" style="2" customWidth="1"/>
    <col min="742" max="742" width="9.42578125" style="2" customWidth="1"/>
    <col min="743" max="743" width="11.140625" style="2" customWidth="1"/>
    <col min="744" max="744" width="11.85546875" style="2" customWidth="1"/>
    <col min="745" max="745" width="12.42578125" style="2" customWidth="1"/>
    <col min="746" max="746" width="22.140625" style="2" customWidth="1"/>
    <col min="747" max="747" width="25.28515625" style="2" customWidth="1"/>
    <col min="748" max="993" width="9.140625" style="2"/>
    <col min="994" max="994" width="20.140625" style="2" customWidth="1"/>
    <col min="995" max="995" width="39.7109375" style="2" customWidth="1"/>
    <col min="996" max="996" width="50.140625" style="2" customWidth="1"/>
    <col min="997" max="997" width="14.7109375" style="2" customWidth="1"/>
    <col min="998" max="998" width="9.42578125" style="2" customWidth="1"/>
    <col min="999" max="999" width="11.140625" style="2" customWidth="1"/>
    <col min="1000" max="1000" width="11.85546875" style="2" customWidth="1"/>
    <col min="1001" max="1001" width="12.42578125" style="2" customWidth="1"/>
    <col min="1002" max="1002" width="22.140625" style="2" customWidth="1"/>
    <col min="1003" max="1003" width="25.28515625" style="2" customWidth="1"/>
    <col min="1004" max="1249" width="9.140625" style="2"/>
    <col min="1250" max="1250" width="20.140625" style="2" customWidth="1"/>
    <col min="1251" max="1251" width="39.7109375" style="2" customWidth="1"/>
    <col min="1252" max="1252" width="50.140625" style="2" customWidth="1"/>
    <col min="1253" max="1253" width="14.7109375" style="2" customWidth="1"/>
    <col min="1254" max="1254" width="9.42578125" style="2" customWidth="1"/>
    <col min="1255" max="1255" width="11.140625" style="2" customWidth="1"/>
    <col min="1256" max="1256" width="11.85546875" style="2" customWidth="1"/>
    <col min="1257" max="1257" width="12.42578125" style="2" customWidth="1"/>
    <col min="1258" max="1258" width="22.140625" style="2" customWidth="1"/>
    <col min="1259" max="1259" width="25.28515625" style="2" customWidth="1"/>
    <col min="1260" max="1505" width="9.140625" style="2"/>
    <col min="1506" max="1506" width="20.140625" style="2" customWidth="1"/>
    <col min="1507" max="1507" width="39.7109375" style="2" customWidth="1"/>
    <col min="1508" max="1508" width="50.140625" style="2" customWidth="1"/>
    <col min="1509" max="1509" width="14.7109375" style="2" customWidth="1"/>
    <col min="1510" max="1510" width="9.42578125" style="2" customWidth="1"/>
    <col min="1511" max="1511" width="11.140625" style="2" customWidth="1"/>
    <col min="1512" max="1512" width="11.85546875" style="2" customWidth="1"/>
    <col min="1513" max="1513" width="12.42578125" style="2" customWidth="1"/>
    <col min="1514" max="1514" width="22.140625" style="2" customWidth="1"/>
    <col min="1515" max="1515" width="25.28515625" style="2" customWidth="1"/>
    <col min="1516" max="1761" width="9.140625" style="2"/>
    <col min="1762" max="1762" width="20.140625" style="2" customWidth="1"/>
    <col min="1763" max="1763" width="39.7109375" style="2" customWidth="1"/>
    <col min="1764" max="1764" width="50.140625" style="2" customWidth="1"/>
    <col min="1765" max="1765" width="14.7109375" style="2" customWidth="1"/>
    <col min="1766" max="1766" width="9.42578125" style="2" customWidth="1"/>
    <col min="1767" max="1767" width="11.140625" style="2" customWidth="1"/>
    <col min="1768" max="1768" width="11.85546875" style="2" customWidth="1"/>
    <col min="1769" max="1769" width="12.42578125" style="2" customWidth="1"/>
    <col min="1770" max="1770" width="22.140625" style="2" customWidth="1"/>
    <col min="1771" max="1771" width="25.28515625" style="2" customWidth="1"/>
    <col min="1772" max="2017" width="9.140625" style="2"/>
    <col min="2018" max="2018" width="20.140625" style="2" customWidth="1"/>
    <col min="2019" max="2019" width="39.7109375" style="2" customWidth="1"/>
    <col min="2020" max="2020" width="50.140625" style="2" customWidth="1"/>
    <col min="2021" max="2021" width="14.7109375" style="2" customWidth="1"/>
    <col min="2022" max="2022" width="9.42578125" style="2" customWidth="1"/>
    <col min="2023" max="2023" width="11.140625" style="2" customWidth="1"/>
    <col min="2024" max="2024" width="11.85546875" style="2" customWidth="1"/>
    <col min="2025" max="2025" width="12.42578125" style="2" customWidth="1"/>
    <col min="2026" max="2026" width="22.140625" style="2" customWidth="1"/>
    <col min="2027" max="2027" width="25.28515625" style="2" customWidth="1"/>
    <col min="2028" max="2273" width="9.140625" style="2"/>
    <col min="2274" max="2274" width="20.140625" style="2" customWidth="1"/>
    <col min="2275" max="2275" width="39.7109375" style="2" customWidth="1"/>
    <col min="2276" max="2276" width="50.140625" style="2" customWidth="1"/>
    <col min="2277" max="2277" width="14.7109375" style="2" customWidth="1"/>
    <col min="2278" max="2278" width="9.42578125" style="2" customWidth="1"/>
    <col min="2279" max="2279" width="11.140625" style="2" customWidth="1"/>
    <col min="2280" max="2280" width="11.85546875" style="2" customWidth="1"/>
    <col min="2281" max="2281" width="12.42578125" style="2" customWidth="1"/>
    <col min="2282" max="2282" width="22.140625" style="2" customWidth="1"/>
    <col min="2283" max="2283" width="25.28515625" style="2" customWidth="1"/>
    <col min="2284" max="2529" width="9.140625" style="2"/>
    <col min="2530" max="2530" width="20.140625" style="2" customWidth="1"/>
    <col min="2531" max="2531" width="39.7109375" style="2" customWidth="1"/>
    <col min="2532" max="2532" width="50.140625" style="2" customWidth="1"/>
    <col min="2533" max="2533" width="14.7109375" style="2" customWidth="1"/>
    <col min="2534" max="2534" width="9.42578125" style="2" customWidth="1"/>
    <col min="2535" max="2535" width="11.140625" style="2" customWidth="1"/>
    <col min="2536" max="2536" width="11.85546875" style="2" customWidth="1"/>
    <col min="2537" max="2537" width="12.42578125" style="2" customWidth="1"/>
    <col min="2538" max="2538" width="22.140625" style="2" customWidth="1"/>
    <col min="2539" max="2539" width="25.28515625" style="2" customWidth="1"/>
    <col min="2540" max="2785" width="9.140625" style="2"/>
    <col min="2786" max="2786" width="20.140625" style="2" customWidth="1"/>
    <col min="2787" max="2787" width="39.7109375" style="2" customWidth="1"/>
    <col min="2788" max="2788" width="50.140625" style="2" customWidth="1"/>
    <col min="2789" max="2789" width="14.7109375" style="2" customWidth="1"/>
    <col min="2790" max="2790" width="9.42578125" style="2" customWidth="1"/>
    <col min="2791" max="2791" width="11.140625" style="2" customWidth="1"/>
    <col min="2792" max="2792" width="11.85546875" style="2" customWidth="1"/>
    <col min="2793" max="2793" width="12.42578125" style="2" customWidth="1"/>
    <col min="2794" max="2794" width="22.140625" style="2" customWidth="1"/>
    <col min="2795" max="2795" width="25.28515625" style="2" customWidth="1"/>
    <col min="2796" max="3041" width="9.140625" style="2"/>
    <col min="3042" max="3042" width="20.140625" style="2" customWidth="1"/>
    <col min="3043" max="3043" width="39.7109375" style="2" customWidth="1"/>
    <col min="3044" max="3044" width="50.140625" style="2" customWidth="1"/>
    <col min="3045" max="3045" width="14.7109375" style="2" customWidth="1"/>
    <col min="3046" max="3046" width="9.42578125" style="2" customWidth="1"/>
    <col min="3047" max="3047" width="11.140625" style="2" customWidth="1"/>
    <col min="3048" max="3048" width="11.85546875" style="2" customWidth="1"/>
    <col min="3049" max="3049" width="12.42578125" style="2" customWidth="1"/>
    <col min="3050" max="3050" width="22.140625" style="2" customWidth="1"/>
    <col min="3051" max="3051" width="25.28515625" style="2" customWidth="1"/>
    <col min="3052" max="3297" width="9.140625" style="2"/>
    <col min="3298" max="3298" width="20.140625" style="2" customWidth="1"/>
    <col min="3299" max="3299" width="39.7109375" style="2" customWidth="1"/>
    <col min="3300" max="3300" width="50.140625" style="2" customWidth="1"/>
    <col min="3301" max="3301" width="14.7109375" style="2" customWidth="1"/>
    <col min="3302" max="3302" width="9.42578125" style="2" customWidth="1"/>
    <col min="3303" max="3303" width="11.140625" style="2" customWidth="1"/>
    <col min="3304" max="3304" width="11.85546875" style="2" customWidth="1"/>
    <col min="3305" max="3305" width="12.42578125" style="2" customWidth="1"/>
    <col min="3306" max="3306" width="22.140625" style="2" customWidth="1"/>
    <col min="3307" max="3307" width="25.28515625" style="2" customWidth="1"/>
    <col min="3308" max="3553" width="9.140625" style="2"/>
    <col min="3554" max="3554" width="20.140625" style="2" customWidth="1"/>
    <col min="3555" max="3555" width="39.7109375" style="2" customWidth="1"/>
    <col min="3556" max="3556" width="50.140625" style="2" customWidth="1"/>
    <col min="3557" max="3557" width="14.7109375" style="2" customWidth="1"/>
    <col min="3558" max="3558" width="9.42578125" style="2" customWidth="1"/>
    <col min="3559" max="3559" width="11.140625" style="2" customWidth="1"/>
    <col min="3560" max="3560" width="11.85546875" style="2" customWidth="1"/>
    <col min="3561" max="3561" width="12.42578125" style="2" customWidth="1"/>
    <col min="3562" max="3562" width="22.140625" style="2" customWidth="1"/>
    <col min="3563" max="3563" width="25.28515625" style="2" customWidth="1"/>
    <col min="3564" max="3809" width="9.140625" style="2"/>
    <col min="3810" max="3810" width="20.140625" style="2" customWidth="1"/>
    <col min="3811" max="3811" width="39.7109375" style="2" customWidth="1"/>
    <col min="3812" max="3812" width="50.140625" style="2" customWidth="1"/>
    <col min="3813" max="3813" width="14.7109375" style="2" customWidth="1"/>
    <col min="3814" max="3814" width="9.42578125" style="2" customWidth="1"/>
    <col min="3815" max="3815" width="11.140625" style="2" customWidth="1"/>
    <col min="3816" max="3816" width="11.85546875" style="2" customWidth="1"/>
    <col min="3817" max="3817" width="12.42578125" style="2" customWidth="1"/>
    <col min="3818" max="3818" width="22.140625" style="2" customWidth="1"/>
    <col min="3819" max="3819" width="25.28515625" style="2" customWidth="1"/>
    <col min="3820" max="4065" width="9.140625" style="2"/>
    <col min="4066" max="4066" width="20.140625" style="2" customWidth="1"/>
    <col min="4067" max="4067" width="39.7109375" style="2" customWidth="1"/>
    <col min="4068" max="4068" width="50.140625" style="2" customWidth="1"/>
    <col min="4069" max="4069" width="14.7109375" style="2" customWidth="1"/>
    <col min="4070" max="4070" width="9.42578125" style="2" customWidth="1"/>
    <col min="4071" max="4071" width="11.140625" style="2" customWidth="1"/>
    <col min="4072" max="4072" width="11.85546875" style="2" customWidth="1"/>
    <col min="4073" max="4073" width="12.42578125" style="2" customWidth="1"/>
    <col min="4074" max="4074" width="22.140625" style="2" customWidth="1"/>
    <col min="4075" max="4075" width="25.28515625" style="2" customWidth="1"/>
    <col min="4076" max="4321" width="9.140625" style="2"/>
    <col min="4322" max="4322" width="20.140625" style="2" customWidth="1"/>
    <col min="4323" max="4323" width="39.7109375" style="2" customWidth="1"/>
    <col min="4324" max="4324" width="50.140625" style="2" customWidth="1"/>
    <col min="4325" max="4325" width="14.7109375" style="2" customWidth="1"/>
    <col min="4326" max="4326" width="9.42578125" style="2" customWidth="1"/>
    <col min="4327" max="4327" width="11.140625" style="2" customWidth="1"/>
    <col min="4328" max="4328" width="11.85546875" style="2" customWidth="1"/>
    <col min="4329" max="4329" width="12.42578125" style="2" customWidth="1"/>
    <col min="4330" max="4330" width="22.140625" style="2" customWidth="1"/>
    <col min="4331" max="4331" width="25.28515625" style="2" customWidth="1"/>
    <col min="4332" max="4577" width="9.140625" style="2"/>
    <col min="4578" max="4578" width="20.140625" style="2" customWidth="1"/>
    <col min="4579" max="4579" width="39.7109375" style="2" customWidth="1"/>
    <col min="4580" max="4580" width="50.140625" style="2" customWidth="1"/>
    <col min="4581" max="4581" width="14.7109375" style="2" customWidth="1"/>
    <col min="4582" max="4582" width="9.42578125" style="2" customWidth="1"/>
    <col min="4583" max="4583" width="11.140625" style="2" customWidth="1"/>
    <col min="4584" max="4584" width="11.85546875" style="2" customWidth="1"/>
    <col min="4585" max="4585" width="12.42578125" style="2" customWidth="1"/>
    <col min="4586" max="4586" width="22.140625" style="2" customWidth="1"/>
    <col min="4587" max="4587" width="25.28515625" style="2" customWidth="1"/>
    <col min="4588" max="4833" width="9.140625" style="2"/>
    <col min="4834" max="4834" width="20.140625" style="2" customWidth="1"/>
    <col min="4835" max="4835" width="39.7109375" style="2" customWidth="1"/>
    <col min="4836" max="4836" width="50.140625" style="2" customWidth="1"/>
    <col min="4837" max="4837" width="14.7109375" style="2" customWidth="1"/>
    <col min="4838" max="4838" width="9.42578125" style="2" customWidth="1"/>
    <col min="4839" max="4839" width="11.140625" style="2" customWidth="1"/>
    <col min="4840" max="4840" width="11.85546875" style="2" customWidth="1"/>
    <col min="4841" max="4841" width="12.42578125" style="2" customWidth="1"/>
    <col min="4842" max="4842" width="22.140625" style="2" customWidth="1"/>
    <col min="4843" max="4843" width="25.28515625" style="2" customWidth="1"/>
    <col min="4844" max="5089" width="9.140625" style="2"/>
    <col min="5090" max="5090" width="20.140625" style="2" customWidth="1"/>
    <col min="5091" max="5091" width="39.7109375" style="2" customWidth="1"/>
    <col min="5092" max="5092" width="50.140625" style="2" customWidth="1"/>
    <col min="5093" max="5093" width="14.7109375" style="2" customWidth="1"/>
    <col min="5094" max="5094" width="9.42578125" style="2" customWidth="1"/>
    <col min="5095" max="5095" width="11.140625" style="2" customWidth="1"/>
    <col min="5096" max="5096" width="11.85546875" style="2" customWidth="1"/>
    <col min="5097" max="5097" width="12.42578125" style="2" customWidth="1"/>
    <col min="5098" max="5098" width="22.140625" style="2" customWidth="1"/>
    <col min="5099" max="5099" width="25.28515625" style="2" customWidth="1"/>
    <col min="5100" max="5345" width="9.140625" style="2"/>
    <col min="5346" max="5346" width="20.140625" style="2" customWidth="1"/>
    <col min="5347" max="5347" width="39.7109375" style="2" customWidth="1"/>
    <col min="5348" max="5348" width="50.140625" style="2" customWidth="1"/>
    <col min="5349" max="5349" width="14.7109375" style="2" customWidth="1"/>
    <col min="5350" max="5350" width="9.42578125" style="2" customWidth="1"/>
    <col min="5351" max="5351" width="11.140625" style="2" customWidth="1"/>
    <col min="5352" max="5352" width="11.85546875" style="2" customWidth="1"/>
    <col min="5353" max="5353" width="12.42578125" style="2" customWidth="1"/>
    <col min="5354" max="5354" width="22.140625" style="2" customWidth="1"/>
    <col min="5355" max="5355" width="25.28515625" style="2" customWidth="1"/>
    <col min="5356" max="5601" width="9.140625" style="2"/>
    <col min="5602" max="5602" width="20.140625" style="2" customWidth="1"/>
    <col min="5603" max="5603" width="39.7109375" style="2" customWidth="1"/>
    <col min="5604" max="5604" width="50.140625" style="2" customWidth="1"/>
    <col min="5605" max="5605" width="14.7109375" style="2" customWidth="1"/>
    <col min="5606" max="5606" width="9.42578125" style="2" customWidth="1"/>
    <col min="5607" max="5607" width="11.140625" style="2" customWidth="1"/>
    <col min="5608" max="5608" width="11.85546875" style="2" customWidth="1"/>
    <col min="5609" max="5609" width="12.42578125" style="2" customWidth="1"/>
    <col min="5610" max="5610" width="22.140625" style="2" customWidth="1"/>
    <col min="5611" max="5611" width="25.28515625" style="2" customWidth="1"/>
    <col min="5612" max="5857" width="9.140625" style="2"/>
    <col min="5858" max="5858" width="20.140625" style="2" customWidth="1"/>
    <col min="5859" max="5859" width="39.7109375" style="2" customWidth="1"/>
    <col min="5860" max="5860" width="50.140625" style="2" customWidth="1"/>
    <col min="5861" max="5861" width="14.7109375" style="2" customWidth="1"/>
    <col min="5862" max="5862" width="9.42578125" style="2" customWidth="1"/>
    <col min="5863" max="5863" width="11.140625" style="2" customWidth="1"/>
    <col min="5864" max="5864" width="11.85546875" style="2" customWidth="1"/>
    <col min="5865" max="5865" width="12.42578125" style="2" customWidth="1"/>
    <col min="5866" max="5866" width="22.140625" style="2" customWidth="1"/>
    <col min="5867" max="5867" width="25.28515625" style="2" customWidth="1"/>
    <col min="5868" max="6113" width="9.140625" style="2"/>
    <col min="6114" max="6114" width="20.140625" style="2" customWidth="1"/>
    <col min="6115" max="6115" width="39.7109375" style="2" customWidth="1"/>
    <col min="6116" max="6116" width="50.140625" style="2" customWidth="1"/>
    <col min="6117" max="6117" width="14.7109375" style="2" customWidth="1"/>
    <col min="6118" max="6118" width="9.42578125" style="2" customWidth="1"/>
    <col min="6119" max="6119" width="11.140625" style="2" customWidth="1"/>
    <col min="6120" max="6120" width="11.85546875" style="2" customWidth="1"/>
    <col min="6121" max="6121" width="12.42578125" style="2" customWidth="1"/>
    <col min="6122" max="6122" width="22.140625" style="2" customWidth="1"/>
    <col min="6123" max="6123" width="25.28515625" style="2" customWidth="1"/>
    <col min="6124" max="6369" width="9.140625" style="2"/>
    <col min="6370" max="6370" width="20.140625" style="2" customWidth="1"/>
    <col min="6371" max="6371" width="39.7109375" style="2" customWidth="1"/>
    <col min="6372" max="6372" width="50.140625" style="2" customWidth="1"/>
    <col min="6373" max="6373" width="14.7109375" style="2" customWidth="1"/>
    <col min="6374" max="6374" width="9.42578125" style="2" customWidth="1"/>
    <col min="6375" max="6375" width="11.140625" style="2" customWidth="1"/>
    <col min="6376" max="6376" width="11.85546875" style="2" customWidth="1"/>
    <col min="6377" max="6377" width="12.42578125" style="2" customWidth="1"/>
    <col min="6378" max="6378" width="22.140625" style="2" customWidth="1"/>
    <col min="6379" max="6379" width="25.28515625" style="2" customWidth="1"/>
    <col min="6380" max="6625" width="9.140625" style="2"/>
    <col min="6626" max="6626" width="20.140625" style="2" customWidth="1"/>
    <col min="6627" max="6627" width="39.7109375" style="2" customWidth="1"/>
    <col min="6628" max="6628" width="50.140625" style="2" customWidth="1"/>
    <col min="6629" max="6629" width="14.7109375" style="2" customWidth="1"/>
    <col min="6630" max="6630" width="9.42578125" style="2" customWidth="1"/>
    <col min="6631" max="6631" width="11.140625" style="2" customWidth="1"/>
    <col min="6632" max="6632" width="11.85546875" style="2" customWidth="1"/>
    <col min="6633" max="6633" width="12.42578125" style="2" customWidth="1"/>
    <col min="6634" max="6634" width="22.140625" style="2" customWidth="1"/>
    <col min="6635" max="6635" width="25.28515625" style="2" customWidth="1"/>
    <col min="6636" max="6881" width="9.140625" style="2"/>
    <col min="6882" max="6882" width="20.140625" style="2" customWidth="1"/>
    <col min="6883" max="6883" width="39.7109375" style="2" customWidth="1"/>
    <col min="6884" max="6884" width="50.140625" style="2" customWidth="1"/>
    <col min="6885" max="6885" width="14.7109375" style="2" customWidth="1"/>
    <col min="6886" max="6886" width="9.42578125" style="2" customWidth="1"/>
    <col min="6887" max="6887" width="11.140625" style="2" customWidth="1"/>
    <col min="6888" max="6888" width="11.85546875" style="2" customWidth="1"/>
    <col min="6889" max="6889" width="12.42578125" style="2" customWidth="1"/>
    <col min="6890" max="6890" width="22.140625" style="2" customWidth="1"/>
    <col min="6891" max="6891" width="25.28515625" style="2" customWidth="1"/>
    <col min="6892" max="7137" width="9.140625" style="2"/>
    <col min="7138" max="7138" width="20.140625" style="2" customWidth="1"/>
    <col min="7139" max="7139" width="39.7109375" style="2" customWidth="1"/>
    <col min="7140" max="7140" width="50.140625" style="2" customWidth="1"/>
    <col min="7141" max="7141" width="14.7109375" style="2" customWidth="1"/>
    <col min="7142" max="7142" width="9.42578125" style="2" customWidth="1"/>
    <col min="7143" max="7143" width="11.140625" style="2" customWidth="1"/>
    <col min="7144" max="7144" width="11.85546875" style="2" customWidth="1"/>
    <col min="7145" max="7145" width="12.42578125" style="2" customWidth="1"/>
    <col min="7146" max="7146" width="22.140625" style="2" customWidth="1"/>
    <col min="7147" max="7147" width="25.28515625" style="2" customWidth="1"/>
    <col min="7148" max="7393" width="9.140625" style="2"/>
    <col min="7394" max="7394" width="20.140625" style="2" customWidth="1"/>
    <col min="7395" max="7395" width="39.7109375" style="2" customWidth="1"/>
    <col min="7396" max="7396" width="50.140625" style="2" customWidth="1"/>
    <col min="7397" max="7397" width="14.7109375" style="2" customWidth="1"/>
    <col min="7398" max="7398" width="9.42578125" style="2" customWidth="1"/>
    <col min="7399" max="7399" width="11.140625" style="2" customWidth="1"/>
    <col min="7400" max="7400" width="11.85546875" style="2" customWidth="1"/>
    <col min="7401" max="7401" width="12.42578125" style="2" customWidth="1"/>
    <col min="7402" max="7402" width="22.140625" style="2" customWidth="1"/>
    <col min="7403" max="7403" width="25.28515625" style="2" customWidth="1"/>
    <col min="7404" max="7649" width="9.140625" style="2"/>
    <col min="7650" max="7650" width="20.140625" style="2" customWidth="1"/>
    <col min="7651" max="7651" width="39.7109375" style="2" customWidth="1"/>
    <col min="7652" max="7652" width="50.140625" style="2" customWidth="1"/>
    <col min="7653" max="7653" width="14.7109375" style="2" customWidth="1"/>
    <col min="7654" max="7654" width="9.42578125" style="2" customWidth="1"/>
    <col min="7655" max="7655" width="11.140625" style="2" customWidth="1"/>
    <col min="7656" max="7656" width="11.85546875" style="2" customWidth="1"/>
    <col min="7657" max="7657" width="12.42578125" style="2" customWidth="1"/>
    <col min="7658" max="7658" width="22.140625" style="2" customWidth="1"/>
    <col min="7659" max="7659" width="25.28515625" style="2" customWidth="1"/>
    <col min="7660" max="7905" width="9.140625" style="2"/>
    <col min="7906" max="7906" width="20.140625" style="2" customWidth="1"/>
    <col min="7907" max="7907" width="39.7109375" style="2" customWidth="1"/>
    <col min="7908" max="7908" width="50.140625" style="2" customWidth="1"/>
    <col min="7909" max="7909" width="14.7109375" style="2" customWidth="1"/>
    <col min="7910" max="7910" width="9.42578125" style="2" customWidth="1"/>
    <col min="7911" max="7911" width="11.140625" style="2" customWidth="1"/>
    <col min="7912" max="7912" width="11.85546875" style="2" customWidth="1"/>
    <col min="7913" max="7913" width="12.42578125" style="2" customWidth="1"/>
    <col min="7914" max="7914" width="22.140625" style="2" customWidth="1"/>
    <col min="7915" max="7915" width="25.28515625" style="2" customWidth="1"/>
    <col min="7916" max="8161" width="9.140625" style="2"/>
    <col min="8162" max="8162" width="20.140625" style="2" customWidth="1"/>
    <col min="8163" max="8163" width="39.7109375" style="2" customWidth="1"/>
    <col min="8164" max="8164" width="50.140625" style="2" customWidth="1"/>
    <col min="8165" max="8165" width="14.7109375" style="2" customWidth="1"/>
    <col min="8166" max="8166" width="9.42578125" style="2" customWidth="1"/>
    <col min="8167" max="8167" width="11.140625" style="2" customWidth="1"/>
    <col min="8168" max="8168" width="11.85546875" style="2" customWidth="1"/>
    <col min="8169" max="8169" width="12.42578125" style="2" customWidth="1"/>
    <col min="8170" max="8170" width="22.140625" style="2" customWidth="1"/>
    <col min="8171" max="8171" width="25.28515625" style="2" customWidth="1"/>
    <col min="8172" max="8417" width="9.140625" style="2"/>
    <col min="8418" max="8418" width="20.140625" style="2" customWidth="1"/>
    <col min="8419" max="8419" width="39.7109375" style="2" customWidth="1"/>
    <col min="8420" max="8420" width="50.140625" style="2" customWidth="1"/>
    <col min="8421" max="8421" width="14.7109375" style="2" customWidth="1"/>
    <col min="8422" max="8422" width="9.42578125" style="2" customWidth="1"/>
    <col min="8423" max="8423" width="11.140625" style="2" customWidth="1"/>
    <col min="8424" max="8424" width="11.85546875" style="2" customWidth="1"/>
    <col min="8425" max="8425" width="12.42578125" style="2" customWidth="1"/>
    <col min="8426" max="8426" width="22.140625" style="2" customWidth="1"/>
    <col min="8427" max="8427" width="25.28515625" style="2" customWidth="1"/>
    <col min="8428" max="8673" width="9.140625" style="2"/>
    <col min="8674" max="8674" width="20.140625" style="2" customWidth="1"/>
    <col min="8675" max="8675" width="39.7109375" style="2" customWidth="1"/>
    <col min="8676" max="8676" width="50.140625" style="2" customWidth="1"/>
    <col min="8677" max="8677" width="14.7109375" style="2" customWidth="1"/>
    <col min="8678" max="8678" width="9.42578125" style="2" customWidth="1"/>
    <col min="8679" max="8679" width="11.140625" style="2" customWidth="1"/>
    <col min="8680" max="8680" width="11.85546875" style="2" customWidth="1"/>
    <col min="8681" max="8681" width="12.42578125" style="2" customWidth="1"/>
    <col min="8682" max="8682" width="22.140625" style="2" customWidth="1"/>
    <col min="8683" max="8683" width="25.28515625" style="2" customWidth="1"/>
    <col min="8684" max="8929" width="9.140625" style="2"/>
    <col min="8930" max="8930" width="20.140625" style="2" customWidth="1"/>
    <col min="8931" max="8931" width="39.7109375" style="2" customWidth="1"/>
    <col min="8932" max="8932" width="50.140625" style="2" customWidth="1"/>
    <col min="8933" max="8933" width="14.7109375" style="2" customWidth="1"/>
    <col min="8934" max="8934" width="9.42578125" style="2" customWidth="1"/>
    <col min="8935" max="8935" width="11.140625" style="2" customWidth="1"/>
    <col min="8936" max="8936" width="11.85546875" style="2" customWidth="1"/>
    <col min="8937" max="8937" width="12.42578125" style="2" customWidth="1"/>
    <col min="8938" max="8938" width="22.140625" style="2" customWidth="1"/>
    <col min="8939" max="8939" width="25.28515625" style="2" customWidth="1"/>
    <col min="8940" max="9185" width="9.140625" style="2"/>
    <col min="9186" max="9186" width="20.140625" style="2" customWidth="1"/>
    <col min="9187" max="9187" width="39.7109375" style="2" customWidth="1"/>
    <col min="9188" max="9188" width="50.140625" style="2" customWidth="1"/>
    <col min="9189" max="9189" width="14.7109375" style="2" customWidth="1"/>
    <col min="9190" max="9190" width="9.42578125" style="2" customWidth="1"/>
    <col min="9191" max="9191" width="11.140625" style="2" customWidth="1"/>
    <col min="9192" max="9192" width="11.85546875" style="2" customWidth="1"/>
    <col min="9193" max="9193" width="12.42578125" style="2" customWidth="1"/>
    <col min="9194" max="9194" width="22.140625" style="2" customWidth="1"/>
    <col min="9195" max="9195" width="25.28515625" style="2" customWidth="1"/>
    <col min="9196" max="9441" width="9.140625" style="2"/>
    <col min="9442" max="9442" width="20.140625" style="2" customWidth="1"/>
    <col min="9443" max="9443" width="39.7109375" style="2" customWidth="1"/>
    <col min="9444" max="9444" width="50.140625" style="2" customWidth="1"/>
    <col min="9445" max="9445" width="14.7109375" style="2" customWidth="1"/>
    <col min="9446" max="9446" width="9.42578125" style="2" customWidth="1"/>
    <col min="9447" max="9447" width="11.140625" style="2" customWidth="1"/>
    <col min="9448" max="9448" width="11.85546875" style="2" customWidth="1"/>
    <col min="9449" max="9449" width="12.42578125" style="2" customWidth="1"/>
    <col min="9450" max="9450" width="22.140625" style="2" customWidth="1"/>
    <col min="9451" max="9451" width="25.28515625" style="2" customWidth="1"/>
    <col min="9452" max="9697" width="9.140625" style="2"/>
    <col min="9698" max="9698" width="20.140625" style="2" customWidth="1"/>
    <col min="9699" max="9699" width="39.7109375" style="2" customWidth="1"/>
    <col min="9700" max="9700" width="50.140625" style="2" customWidth="1"/>
    <col min="9701" max="9701" width="14.7109375" style="2" customWidth="1"/>
    <col min="9702" max="9702" width="9.42578125" style="2" customWidth="1"/>
    <col min="9703" max="9703" width="11.140625" style="2" customWidth="1"/>
    <col min="9704" max="9704" width="11.85546875" style="2" customWidth="1"/>
    <col min="9705" max="9705" width="12.42578125" style="2" customWidth="1"/>
    <col min="9706" max="9706" width="22.140625" style="2" customWidth="1"/>
    <col min="9707" max="9707" width="25.28515625" style="2" customWidth="1"/>
    <col min="9708" max="9953" width="9.140625" style="2"/>
    <col min="9954" max="9954" width="20.140625" style="2" customWidth="1"/>
    <col min="9955" max="9955" width="39.7109375" style="2" customWidth="1"/>
    <col min="9956" max="9956" width="50.140625" style="2" customWidth="1"/>
    <col min="9957" max="9957" width="14.7109375" style="2" customWidth="1"/>
    <col min="9958" max="9958" width="9.42578125" style="2" customWidth="1"/>
    <col min="9959" max="9959" width="11.140625" style="2" customWidth="1"/>
    <col min="9960" max="9960" width="11.85546875" style="2" customWidth="1"/>
    <col min="9961" max="9961" width="12.42578125" style="2" customWidth="1"/>
    <col min="9962" max="9962" width="22.140625" style="2" customWidth="1"/>
    <col min="9963" max="9963" width="25.28515625" style="2" customWidth="1"/>
    <col min="9964" max="10209" width="9.140625" style="2"/>
    <col min="10210" max="10210" width="20.140625" style="2" customWidth="1"/>
    <col min="10211" max="10211" width="39.7109375" style="2" customWidth="1"/>
    <col min="10212" max="10212" width="50.140625" style="2" customWidth="1"/>
    <col min="10213" max="10213" width="14.7109375" style="2" customWidth="1"/>
    <col min="10214" max="10214" width="9.42578125" style="2" customWidth="1"/>
    <col min="10215" max="10215" width="11.140625" style="2" customWidth="1"/>
    <col min="10216" max="10216" width="11.85546875" style="2" customWidth="1"/>
    <col min="10217" max="10217" width="12.42578125" style="2" customWidth="1"/>
    <col min="10218" max="10218" width="22.140625" style="2" customWidth="1"/>
    <col min="10219" max="10219" width="25.28515625" style="2" customWidth="1"/>
    <col min="10220" max="10465" width="9.140625" style="2"/>
    <col min="10466" max="10466" width="20.140625" style="2" customWidth="1"/>
    <col min="10467" max="10467" width="39.7109375" style="2" customWidth="1"/>
    <col min="10468" max="10468" width="50.140625" style="2" customWidth="1"/>
    <col min="10469" max="10469" width="14.7109375" style="2" customWidth="1"/>
    <col min="10470" max="10470" width="9.42578125" style="2" customWidth="1"/>
    <col min="10471" max="10471" width="11.140625" style="2" customWidth="1"/>
    <col min="10472" max="10472" width="11.85546875" style="2" customWidth="1"/>
    <col min="10473" max="10473" width="12.42578125" style="2" customWidth="1"/>
    <col min="10474" max="10474" width="22.140625" style="2" customWidth="1"/>
    <col min="10475" max="10475" width="25.28515625" style="2" customWidth="1"/>
    <col min="10476" max="10721" width="9.140625" style="2"/>
    <col min="10722" max="10722" width="20.140625" style="2" customWidth="1"/>
    <col min="10723" max="10723" width="39.7109375" style="2" customWidth="1"/>
    <col min="10724" max="10724" width="50.140625" style="2" customWidth="1"/>
    <col min="10725" max="10725" width="14.7109375" style="2" customWidth="1"/>
    <col min="10726" max="10726" width="9.42578125" style="2" customWidth="1"/>
    <col min="10727" max="10727" width="11.140625" style="2" customWidth="1"/>
    <col min="10728" max="10728" width="11.85546875" style="2" customWidth="1"/>
    <col min="10729" max="10729" width="12.42578125" style="2" customWidth="1"/>
    <col min="10730" max="10730" width="22.140625" style="2" customWidth="1"/>
    <col min="10731" max="10731" width="25.28515625" style="2" customWidth="1"/>
    <col min="10732" max="10977" width="9.140625" style="2"/>
    <col min="10978" max="10978" width="20.140625" style="2" customWidth="1"/>
    <col min="10979" max="10979" width="39.7109375" style="2" customWidth="1"/>
    <col min="10980" max="10980" width="50.140625" style="2" customWidth="1"/>
    <col min="10981" max="10981" width="14.7109375" style="2" customWidth="1"/>
    <col min="10982" max="10982" width="9.42578125" style="2" customWidth="1"/>
    <col min="10983" max="10983" width="11.140625" style="2" customWidth="1"/>
    <col min="10984" max="10984" width="11.85546875" style="2" customWidth="1"/>
    <col min="10985" max="10985" width="12.42578125" style="2" customWidth="1"/>
    <col min="10986" max="10986" width="22.140625" style="2" customWidth="1"/>
    <col min="10987" max="10987" width="25.28515625" style="2" customWidth="1"/>
    <col min="10988" max="11233" width="9.140625" style="2"/>
    <col min="11234" max="11234" width="20.140625" style="2" customWidth="1"/>
    <col min="11235" max="11235" width="39.7109375" style="2" customWidth="1"/>
    <col min="11236" max="11236" width="50.140625" style="2" customWidth="1"/>
    <col min="11237" max="11237" width="14.7109375" style="2" customWidth="1"/>
    <col min="11238" max="11238" width="9.42578125" style="2" customWidth="1"/>
    <col min="11239" max="11239" width="11.140625" style="2" customWidth="1"/>
    <col min="11240" max="11240" width="11.85546875" style="2" customWidth="1"/>
    <col min="11241" max="11241" width="12.42578125" style="2" customWidth="1"/>
    <col min="11242" max="11242" width="22.140625" style="2" customWidth="1"/>
    <col min="11243" max="11243" width="25.28515625" style="2" customWidth="1"/>
    <col min="11244" max="11489" width="9.140625" style="2"/>
    <col min="11490" max="11490" width="20.140625" style="2" customWidth="1"/>
    <col min="11491" max="11491" width="39.7109375" style="2" customWidth="1"/>
    <col min="11492" max="11492" width="50.140625" style="2" customWidth="1"/>
    <col min="11493" max="11493" width="14.7109375" style="2" customWidth="1"/>
    <col min="11494" max="11494" width="9.42578125" style="2" customWidth="1"/>
    <col min="11495" max="11495" width="11.140625" style="2" customWidth="1"/>
    <col min="11496" max="11496" width="11.85546875" style="2" customWidth="1"/>
    <col min="11497" max="11497" width="12.42578125" style="2" customWidth="1"/>
    <col min="11498" max="11498" width="22.140625" style="2" customWidth="1"/>
    <col min="11499" max="11499" width="25.28515625" style="2" customWidth="1"/>
    <col min="11500" max="11745" width="9.140625" style="2"/>
    <col min="11746" max="11746" width="20.140625" style="2" customWidth="1"/>
    <col min="11747" max="11747" width="39.7109375" style="2" customWidth="1"/>
    <col min="11748" max="11748" width="50.140625" style="2" customWidth="1"/>
    <col min="11749" max="11749" width="14.7109375" style="2" customWidth="1"/>
    <col min="11750" max="11750" width="9.42578125" style="2" customWidth="1"/>
    <col min="11751" max="11751" width="11.140625" style="2" customWidth="1"/>
    <col min="11752" max="11752" width="11.85546875" style="2" customWidth="1"/>
    <col min="11753" max="11753" width="12.42578125" style="2" customWidth="1"/>
    <col min="11754" max="11754" width="22.140625" style="2" customWidth="1"/>
    <col min="11755" max="11755" width="25.28515625" style="2" customWidth="1"/>
    <col min="11756" max="12001" width="9.140625" style="2"/>
    <col min="12002" max="12002" width="20.140625" style="2" customWidth="1"/>
    <col min="12003" max="12003" width="39.7109375" style="2" customWidth="1"/>
    <col min="12004" max="12004" width="50.140625" style="2" customWidth="1"/>
    <col min="12005" max="12005" width="14.7109375" style="2" customWidth="1"/>
    <col min="12006" max="12006" width="9.42578125" style="2" customWidth="1"/>
    <col min="12007" max="12007" width="11.140625" style="2" customWidth="1"/>
    <col min="12008" max="12008" width="11.85546875" style="2" customWidth="1"/>
    <col min="12009" max="12009" width="12.42578125" style="2" customWidth="1"/>
    <col min="12010" max="12010" width="22.140625" style="2" customWidth="1"/>
    <col min="12011" max="12011" width="25.28515625" style="2" customWidth="1"/>
    <col min="12012" max="12257" width="9.140625" style="2"/>
    <col min="12258" max="12258" width="20.140625" style="2" customWidth="1"/>
    <col min="12259" max="12259" width="39.7109375" style="2" customWidth="1"/>
    <col min="12260" max="12260" width="50.140625" style="2" customWidth="1"/>
    <col min="12261" max="12261" width="14.7109375" style="2" customWidth="1"/>
    <col min="12262" max="12262" width="9.42578125" style="2" customWidth="1"/>
    <col min="12263" max="12263" width="11.140625" style="2" customWidth="1"/>
    <col min="12264" max="12264" width="11.85546875" style="2" customWidth="1"/>
    <col min="12265" max="12265" width="12.42578125" style="2" customWidth="1"/>
    <col min="12266" max="12266" width="22.140625" style="2" customWidth="1"/>
    <col min="12267" max="12267" width="25.28515625" style="2" customWidth="1"/>
    <col min="12268" max="12513" width="9.140625" style="2"/>
    <col min="12514" max="12514" width="20.140625" style="2" customWidth="1"/>
    <col min="12515" max="12515" width="39.7109375" style="2" customWidth="1"/>
    <col min="12516" max="12516" width="50.140625" style="2" customWidth="1"/>
    <col min="12517" max="12517" width="14.7109375" style="2" customWidth="1"/>
    <col min="12518" max="12518" width="9.42578125" style="2" customWidth="1"/>
    <col min="12519" max="12519" width="11.140625" style="2" customWidth="1"/>
    <col min="12520" max="12520" width="11.85546875" style="2" customWidth="1"/>
    <col min="12521" max="12521" width="12.42578125" style="2" customWidth="1"/>
    <col min="12522" max="12522" width="22.140625" style="2" customWidth="1"/>
    <col min="12523" max="12523" width="25.28515625" style="2" customWidth="1"/>
    <col min="12524" max="12769" width="9.140625" style="2"/>
    <col min="12770" max="12770" width="20.140625" style="2" customWidth="1"/>
    <col min="12771" max="12771" width="39.7109375" style="2" customWidth="1"/>
    <col min="12772" max="12772" width="50.140625" style="2" customWidth="1"/>
    <col min="12773" max="12773" width="14.7109375" style="2" customWidth="1"/>
    <col min="12774" max="12774" width="9.42578125" style="2" customWidth="1"/>
    <col min="12775" max="12775" width="11.140625" style="2" customWidth="1"/>
    <col min="12776" max="12776" width="11.85546875" style="2" customWidth="1"/>
    <col min="12777" max="12777" width="12.42578125" style="2" customWidth="1"/>
    <col min="12778" max="12778" width="22.140625" style="2" customWidth="1"/>
    <col min="12779" max="12779" width="25.28515625" style="2" customWidth="1"/>
    <col min="12780" max="13025" width="9.140625" style="2"/>
    <col min="13026" max="13026" width="20.140625" style="2" customWidth="1"/>
    <col min="13027" max="13027" width="39.7109375" style="2" customWidth="1"/>
    <col min="13028" max="13028" width="50.140625" style="2" customWidth="1"/>
    <col min="13029" max="13029" width="14.7109375" style="2" customWidth="1"/>
    <col min="13030" max="13030" width="9.42578125" style="2" customWidth="1"/>
    <col min="13031" max="13031" width="11.140625" style="2" customWidth="1"/>
    <col min="13032" max="13032" width="11.85546875" style="2" customWidth="1"/>
    <col min="13033" max="13033" width="12.42578125" style="2" customWidth="1"/>
    <col min="13034" max="13034" width="22.140625" style="2" customWidth="1"/>
    <col min="13035" max="13035" width="25.28515625" style="2" customWidth="1"/>
    <col min="13036" max="13281" width="9.140625" style="2"/>
    <col min="13282" max="13282" width="20.140625" style="2" customWidth="1"/>
    <col min="13283" max="13283" width="39.7109375" style="2" customWidth="1"/>
    <col min="13284" max="13284" width="50.140625" style="2" customWidth="1"/>
    <col min="13285" max="13285" width="14.7109375" style="2" customWidth="1"/>
    <col min="13286" max="13286" width="9.42578125" style="2" customWidth="1"/>
    <col min="13287" max="13287" width="11.140625" style="2" customWidth="1"/>
    <col min="13288" max="13288" width="11.85546875" style="2" customWidth="1"/>
    <col min="13289" max="13289" width="12.42578125" style="2" customWidth="1"/>
    <col min="13290" max="13290" width="22.140625" style="2" customWidth="1"/>
    <col min="13291" max="13291" width="25.28515625" style="2" customWidth="1"/>
    <col min="13292" max="13537" width="9.140625" style="2"/>
    <col min="13538" max="13538" width="20.140625" style="2" customWidth="1"/>
    <col min="13539" max="13539" width="39.7109375" style="2" customWidth="1"/>
    <col min="13540" max="13540" width="50.140625" style="2" customWidth="1"/>
    <col min="13541" max="13541" width="14.7109375" style="2" customWidth="1"/>
    <col min="13542" max="13542" width="9.42578125" style="2" customWidth="1"/>
    <col min="13543" max="13543" width="11.140625" style="2" customWidth="1"/>
    <col min="13544" max="13544" width="11.85546875" style="2" customWidth="1"/>
    <col min="13545" max="13545" width="12.42578125" style="2" customWidth="1"/>
    <col min="13546" max="13546" width="22.140625" style="2" customWidth="1"/>
    <col min="13547" max="13547" width="25.28515625" style="2" customWidth="1"/>
    <col min="13548" max="13793" width="9.140625" style="2"/>
    <col min="13794" max="13794" width="20.140625" style="2" customWidth="1"/>
    <col min="13795" max="13795" width="39.7109375" style="2" customWidth="1"/>
    <col min="13796" max="13796" width="50.140625" style="2" customWidth="1"/>
    <col min="13797" max="13797" width="14.7109375" style="2" customWidth="1"/>
    <col min="13798" max="13798" width="9.42578125" style="2" customWidth="1"/>
    <col min="13799" max="13799" width="11.140625" style="2" customWidth="1"/>
    <col min="13800" max="13800" width="11.85546875" style="2" customWidth="1"/>
    <col min="13801" max="13801" width="12.42578125" style="2" customWidth="1"/>
    <col min="13802" max="13802" width="22.140625" style="2" customWidth="1"/>
    <col min="13803" max="13803" width="25.28515625" style="2" customWidth="1"/>
    <col min="13804" max="14049" width="9.140625" style="2"/>
    <col min="14050" max="14050" width="20.140625" style="2" customWidth="1"/>
    <col min="14051" max="14051" width="39.7109375" style="2" customWidth="1"/>
    <col min="14052" max="14052" width="50.140625" style="2" customWidth="1"/>
    <col min="14053" max="14053" width="14.7109375" style="2" customWidth="1"/>
    <col min="14054" max="14054" width="9.42578125" style="2" customWidth="1"/>
    <col min="14055" max="14055" width="11.140625" style="2" customWidth="1"/>
    <col min="14056" max="14056" width="11.85546875" style="2" customWidth="1"/>
    <col min="14057" max="14057" width="12.42578125" style="2" customWidth="1"/>
    <col min="14058" max="14058" width="22.140625" style="2" customWidth="1"/>
    <col min="14059" max="14059" width="25.28515625" style="2" customWidth="1"/>
    <col min="14060" max="14305" width="9.140625" style="2"/>
    <col min="14306" max="14306" width="20.140625" style="2" customWidth="1"/>
    <col min="14307" max="14307" width="39.7109375" style="2" customWidth="1"/>
    <col min="14308" max="14308" width="50.140625" style="2" customWidth="1"/>
    <col min="14309" max="14309" width="14.7109375" style="2" customWidth="1"/>
    <col min="14310" max="14310" width="9.42578125" style="2" customWidth="1"/>
    <col min="14311" max="14311" width="11.140625" style="2" customWidth="1"/>
    <col min="14312" max="14312" width="11.85546875" style="2" customWidth="1"/>
    <col min="14313" max="14313" width="12.42578125" style="2" customWidth="1"/>
    <col min="14314" max="14314" width="22.140625" style="2" customWidth="1"/>
    <col min="14315" max="14315" width="25.28515625" style="2" customWidth="1"/>
    <col min="14316" max="14561" width="9.140625" style="2"/>
    <col min="14562" max="14562" width="20.140625" style="2" customWidth="1"/>
    <col min="14563" max="14563" width="39.7109375" style="2" customWidth="1"/>
    <col min="14564" max="14564" width="50.140625" style="2" customWidth="1"/>
    <col min="14565" max="14565" width="14.7109375" style="2" customWidth="1"/>
    <col min="14566" max="14566" width="9.42578125" style="2" customWidth="1"/>
    <col min="14567" max="14567" width="11.140625" style="2" customWidth="1"/>
    <col min="14568" max="14568" width="11.85546875" style="2" customWidth="1"/>
    <col min="14569" max="14569" width="12.42578125" style="2" customWidth="1"/>
    <col min="14570" max="14570" width="22.140625" style="2" customWidth="1"/>
    <col min="14571" max="14571" width="25.28515625" style="2" customWidth="1"/>
    <col min="14572" max="14817" width="9.140625" style="2"/>
    <col min="14818" max="14818" width="20.140625" style="2" customWidth="1"/>
    <col min="14819" max="14819" width="39.7109375" style="2" customWidth="1"/>
    <col min="14820" max="14820" width="50.140625" style="2" customWidth="1"/>
    <col min="14821" max="14821" width="14.7109375" style="2" customWidth="1"/>
    <col min="14822" max="14822" width="9.42578125" style="2" customWidth="1"/>
    <col min="14823" max="14823" width="11.140625" style="2" customWidth="1"/>
    <col min="14824" max="14824" width="11.85546875" style="2" customWidth="1"/>
    <col min="14825" max="14825" width="12.42578125" style="2" customWidth="1"/>
    <col min="14826" max="14826" width="22.140625" style="2" customWidth="1"/>
    <col min="14827" max="14827" width="25.28515625" style="2" customWidth="1"/>
    <col min="14828" max="15073" width="9.140625" style="2"/>
    <col min="15074" max="15074" width="20.140625" style="2" customWidth="1"/>
    <col min="15075" max="15075" width="39.7109375" style="2" customWidth="1"/>
    <col min="15076" max="15076" width="50.140625" style="2" customWidth="1"/>
    <col min="15077" max="15077" width="14.7109375" style="2" customWidth="1"/>
    <col min="15078" max="15078" width="9.42578125" style="2" customWidth="1"/>
    <col min="15079" max="15079" width="11.140625" style="2" customWidth="1"/>
    <col min="15080" max="15080" width="11.85546875" style="2" customWidth="1"/>
    <col min="15081" max="15081" width="12.42578125" style="2" customWidth="1"/>
    <col min="15082" max="15082" width="22.140625" style="2" customWidth="1"/>
    <col min="15083" max="15083" width="25.28515625" style="2" customWidth="1"/>
    <col min="15084" max="15329" width="9.140625" style="2"/>
    <col min="15330" max="15330" width="20.140625" style="2" customWidth="1"/>
    <col min="15331" max="15331" width="39.7109375" style="2" customWidth="1"/>
    <col min="15332" max="15332" width="50.140625" style="2" customWidth="1"/>
    <col min="15333" max="15333" width="14.7109375" style="2" customWidth="1"/>
    <col min="15334" max="15334" width="9.42578125" style="2" customWidth="1"/>
    <col min="15335" max="15335" width="11.140625" style="2" customWidth="1"/>
    <col min="15336" max="15336" width="11.85546875" style="2" customWidth="1"/>
    <col min="15337" max="15337" width="12.42578125" style="2" customWidth="1"/>
    <col min="15338" max="15338" width="22.140625" style="2" customWidth="1"/>
    <col min="15339" max="15339" width="25.28515625" style="2" customWidth="1"/>
    <col min="15340" max="15585" width="9.140625" style="2"/>
    <col min="15586" max="15586" width="20.140625" style="2" customWidth="1"/>
    <col min="15587" max="15587" width="39.7109375" style="2" customWidth="1"/>
    <col min="15588" max="15588" width="50.140625" style="2" customWidth="1"/>
    <col min="15589" max="15589" width="14.7109375" style="2" customWidth="1"/>
    <col min="15590" max="15590" width="9.42578125" style="2" customWidth="1"/>
    <col min="15591" max="15591" width="11.140625" style="2" customWidth="1"/>
    <col min="15592" max="15592" width="11.85546875" style="2" customWidth="1"/>
    <col min="15593" max="15593" width="12.42578125" style="2" customWidth="1"/>
    <col min="15594" max="15594" width="22.140625" style="2" customWidth="1"/>
    <col min="15595" max="15595" width="25.28515625" style="2" customWidth="1"/>
    <col min="15596" max="15841" width="9.140625" style="2"/>
    <col min="15842" max="15842" width="20.140625" style="2" customWidth="1"/>
    <col min="15843" max="15843" width="39.7109375" style="2" customWidth="1"/>
    <col min="15844" max="15844" width="50.140625" style="2" customWidth="1"/>
    <col min="15845" max="15845" width="14.7109375" style="2" customWidth="1"/>
    <col min="15846" max="15846" width="9.42578125" style="2" customWidth="1"/>
    <col min="15847" max="15847" width="11.140625" style="2" customWidth="1"/>
    <col min="15848" max="15848" width="11.85546875" style="2" customWidth="1"/>
    <col min="15849" max="15849" width="12.42578125" style="2" customWidth="1"/>
    <col min="15850" max="15850" width="22.140625" style="2" customWidth="1"/>
    <col min="15851" max="15851" width="25.28515625" style="2" customWidth="1"/>
    <col min="15852" max="16097" width="9.140625" style="2"/>
    <col min="16098" max="16098" width="20.140625" style="2" customWidth="1"/>
    <col min="16099" max="16099" width="39.7109375" style="2" customWidth="1"/>
    <col min="16100" max="16100" width="50.140625" style="2" customWidth="1"/>
    <col min="16101" max="16101" width="14.7109375" style="2" customWidth="1"/>
    <col min="16102" max="16102" width="9.42578125" style="2" customWidth="1"/>
    <col min="16103" max="16103" width="11.140625" style="2" customWidth="1"/>
    <col min="16104" max="16104" width="11.85546875" style="2" customWidth="1"/>
    <col min="16105" max="16105" width="12.42578125" style="2" customWidth="1"/>
    <col min="16106" max="16106" width="22.140625" style="2" customWidth="1"/>
    <col min="16107" max="16107" width="25.28515625" style="2" customWidth="1"/>
    <col min="16108" max="16384" width="9.140625" style="2"/>
  </cols>
  <sheetData>
    <row r="1" spans="1:25" s="1" customFormat="1" ht="48.75" customHeight="1" thickBot="1" x14ac:dyDescent="0.25">
      <c r="A1" s="32" t="s">
        <v>367</v>
      </c>
      <c r="B1" s="33"/>
      <c r="C1" s="34"/>
      <c r="D1" s="35" t="s">
        <v>827</v>
      </c>
      <c r="E1" s="36"/>
      <c r="H1" s="8"/>
      <c r="I1" s="8"/>
      <c r="J1" s="8"/>
      <c r="K1" s="8"/>
      <c r="L1" s="8"/>
    </row>
    <row r="2" spans="1:25" s="1" customFormat="1" x14ac:dyDescent="0.2">
      <c r="H2" s="8"/>
      <c r="I2" s="8"/>
      <c r="J2" s="8"/>
      <c r="K2" s="8"/>
      <c r="L2" s="8"/>
    </row>
    <row r="3" spans="1:25" s="1" customFormat="1" ht="15.75" x14ac:dyDescent="0.25">
      <c r="E3" s="22" t="s">
        <v>375</v>
      </c>
      <c r="H3" s="8"/>
      <c r="I3" s="8"/>
      <c r="J3" s="8"/>
      <c r="K3" s="8"/>
      <c r="L3" s="8"/>
    </row>
    <row r="4" spans="1:25" s="1" customFormat="1" ht="13.5" thickBot="1" x14ac:dyDescent="0.25">
      <c r="H4" s="8"/>
      <c r="I4" s="8"/>
      <c r="J4" s="8"/>
      <c r="K4" s="8"/>
      <c r="L4" s="8"/>
    </row>
    <row r="5" spans="1:25" ht="31.5" customHeight="1" thickBot="1" x14ac:dyDescent="0.25">
      <c r="A5" s="32" t="s">
        <v>0</v>
      </c>
      <c r="B5" s="33"/>
      <c r="C5" s="33"/>
      <c r="D5" s="33"/>
      <c r="E5" s="33"/>
      <c r="F5" s="33"/>
      <c r="G5" s="33"/>
      <c r="H5" s="33"/>
      <c r="I5" s="33"/>
      <c r="J5" s="34"/>
      <c r="K5" s="32" t="s">
        <v>1</v>
      </c>
      <c r="L5" s="34"/>
    </row>
    <row r="6" spans="1:25" s="9" customFormat="1" ht="36.75" customHeight="1" thickBot="1" x14ac:dyDescent="0.3">
      <c r="A6" s="3" t="s">
        <v>2</v>
      </c>
      <c r="B6" s="4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5" t="s">
        <v>11</v>
      </c>
      <c r="K6" s="6" t="s">
        <v>10</v>
      </c>
      <c r="L6" s="7" t="s">
        <v>11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31.5" customHeight="1" thickBot="1" x14ac:dyDescent="0.25">
      <c r="A7" s="39">
        <v>1</v>
      </c>
      <c r="B7" s="30">
        <v>1</v>
      </c>
      <c r="C7" s="52" t="s">
        <v>476</v>
      </c>
      <c r="D7" s="57" t="s">
        <v>417</v>
      </c>
      <c r="E7" s="14" t="s">
        <v>15</v>
      </c>
      <c r="F7" s="52" t="s">
        <v>13</v>
      </c>
      <c r="G7" s="52" t="s">
        <v>14</v>
      </c>
      <c r="H7" s="53">
        <v>8</v>
      </c>
      <c r="I7" s="54">
        <v>14420.003913999999</v>
      </c>
      <c r="J7" s="50">
        <f>H7*I7</f>
        <v>115360.03131199999</v>
      </c>
      <c r="K7" s="26"/>
      <c r="L7" s="10">
        <f>H7*K7</f>
        <v>0</v>
      </c>
    </row>
    <row r="8" spans="1:25" ht="40.5" customHeight="1" thickBot="1" x14ac:dyDescent="0.25">
      <c r="A8" s="39"/>
      <c r="B8" s="30">
        <v>2</v>
      </c>
      <c r="C8" s="52" t="s">
        <v>476</v>
      </c>
      <c r="D8" s="57" t="s">
        <v>417</v>
      </c>
      <c r="E8" s="14" t="s">
        <v>15</v>
      </c>
      <c r="F8" s="52" t="s">
        <v>13</v>
      </c>
      <c r="G8" s="52" t="s">
        <v>14</v>
      </c>
      <c r="H8" s="53">
        <v>21</v>
      </c>
      <c r="I8" s="51">
        <v>12823.50309</v>
      </c>
      <c r="J8" s="50">
        <f t="shared" ref="J8:J71" si="0">H8*I8</f>
        <v>269293.56488999998</v>
      </c>
      <c r="K8" s="26"/>
      <c r="L8" s="10">
        <f t="shared" ref="L8:L71" si="1">H8*K8</f>
        <v>0</v>
      </c>
    </row>
    <row r="9" spans="1:25" ht="43.5" customHeight="1" thickBot="1" x14ac:dyDescent="0.25">
      <c r="A9" s="39"/>
      <c r="B9" s="30">
        <v>3</v>
      </c>
      <c r="C9" s="52" t="s">
        <v>476</v>
      </c>
      <c r="D9" s="57" t="s">
        <v>417</v>
      </c>
      <c r="E9" s="14" t="s">
        <v>15</v>
      </c>
      <c r="F9" s="52" t="s">
        <v>13</v>
      </c>
      <c r="G9" s="52" t="s">
        <v>14</v>
      </c>
      <c r="H9" s="53">
        <v>1</v>
      </c>
      <c r="I9" s="51">
        <v>14420.003913999999</v>
      </c>
      <c r="J9" s="50">
        <f t="shared" si="0"/>
        <v>14420.003913999999</v>
      </c>
      <c r="K9" s="26"/>
      <c r="L9" s="10">
        <f t="shared" si="1"/>
        <v>0</v>
      </c>
    </row>
    <row r="10" spans="1:25" ht="41.25" customHeight="1" thickBot="1" x14ac:dyDescent="0.25">
      <c r="A10" s="39"/>
      <c r="B10" s="30">
        <v>4</v>
      </c>
      <c r="C10" s="52" t="s">
        <v>477</v>
      </c>
      <c r="D10" s="57" t="s">
        <v>478</v>
      </c>
      <c r="E10" s="14" t="s">
        <v>12</v>
      </c>
      <c r="F10" s="52" t="s">
        <v>13</v>
      </c>
      <c r="G10" s="52" t="s">
        <v>14</v>
      </c>
      <c r="H10" s="53">
        <v>3</v>
      </c>
      <c r="I10" s="51">
        <v>644.08907599999998</v>
      </c>
      <c r="J10" s="50">
        <f t="shared" si="0"/>
        <v>1932.2672279999999</v>
      </c>
      <c r="K10" s="26"/>
      <c r="L10" s="10">
        <f t="shared" si="1"/>
        <v>0</v>
      </c>
    </row>
    <row r="11" spans="1:25" ht="41.25" customHeight="1" thickBot="1" x14ac:dyDescent="0.25">
      <c r="A11" s="39"/>
      <c r="B11" s="30">
        <v>5</v>
      </c>
      <c r="C11" s="52" t="s">
        <v>479</v>
      </c>
      <c r="D11" s="57" t="s">
        <v>480</v>
      </c>
      <c r="E11" s="14" t="s">
        <v>12</v>
      </c>
      <c r="F11" s="52" t="s">
        <v>13</v>
      </c>
      <c r="G11" s="52" t="s">
        <v>14</v>
      </c>
      <c r="H11" s="53">
        <v>2</v>
      </c>
      <c r="I11" s="51">
        <v>1178.3181459999998</v>
      </c>
      <c r="J11" s="50">
        <f t="shared" si="0"/>
        <v>2356.6362919999997</v>
      </c>
      <c r="K11" s="26"/>
      <c r="L11" s="10">
        <f t="shared" si="1"/>
        <v>0</v>
      </c>
    </row>
    <row r="12" spans="1:25" ht="31.5" customHeight="1" thickBot="1" x14ac:dyDescent="0.25">
      <c r="A12" s="39"/>
      <c r="B12" s="30">
        <v>6</v>
      </c>
      <c r="C12" s="52" t="s">
        <v>19</v>
      </c>
      <c r="D12" s="57" t="s">
        <v>20</v>
      </c>
      <c r="E12" s="14" t="s">
        <v>12</v>
      </c>
      <c r="F12" s="52" t="s">
        <v>13</v>
      </c>
      <c r="G12" s="52" t="s">
        <v>14</v>
      </c>
      <c r="H12" s="53">
        <v>10</v>
      </c>
      <c r="I12" s="51">
        <v>245.13402600000001</v>
      </c>
      <c r="J12" s="50">
        <f t="shared" si="0"/>
        <v>2451.3402599999999</v>
      </c>
      <c r="K12" s="26"/>
      <c r="L12" s="10">
        <f t="shared" si="1"/>
        <v>0</v>
      </c>
    </row>
    <row r="13" spans="1:25" ht="31.5" customHeight="1" thickBot="1" x14ac:dyDescent="0.25">
      <c r="A13" s="39"/>
      <c r="B13" s="30">
        <v>7</v>
      </c>
      <c r="C13" s="52" t="s">
        <v>481</v>
      </c>
      <c r="D13" s="57" t="s">
        <v>21</v>
      </c>
      <c r="E13" s="14" t="s">
        <v>12</v>
      </c>
      <c r="F13" s="52" t="s">
        <v>13</v>
      </c>
      <c r="G13" s="52" t="s">
        <v>14</v>
      </c>
      <c r="H13" s="53">
        <v>3</v>
      </c>
      <c r="I13" s="51">
        <v>18590.600398000002</v>
      </c>
      <c r="J13" s="50">
        <f t="shared" si="0"/>
        <v>55771.801194000007</v>
      </c>
      <c r="K13" s="26"/>
      <c r="L13" s="10">
        <f t="shared" si="1"/>
        <v>0</v>
      </c>
    </row>
    <row r="14" spans="1:25" ht="31.5" customHeight="1" thickBot="1" x14ac:dyDescent="0.25">
      <c r="A14" s="39"/>
      <c r="B14" s="30">
        <v>8</v>
      </c>
      <c r="C14" s="52" t="s">
        <v>482</v>
      </c>
      <c r="D14" s="57" t="s">
        <v>483</v>
      </c>
      <c r="E14" s="14" t="s">
        <v>12</v>
      </c>
      <c r="F14" s="52" t="s">
        <v>13</v>
      </c>
      <c r="G14" s="52" t="s">
        <v>14</v>
      </c>
      <c r="H14" s="53">
        <v>2</v>
      </c>
      <c r="I14" s="51">
        <v>20103.554626000001</v>
      </c>
      <c r="J14" s="50">
        <f t="shared" si="0"/>
        <v>40207.109252000002</v>
      </c>
      <c r="K14" s="26"/>
      <c r="L14" s="10">
        <f t="shared" si="1"/>
        <v>0</v>
      </c>
    </row>
    <row r="15" spans="1:25" ht="31.5" customHeight="1" thickBot="1" x14ac:dyDescent="0.25">
      <c r="A15" s="39"/>
      <c r="B15" s="30">
        <v>9</v>
      </c>
      <c r="C15" s="52" t="s">
        <v>484</v>
      </c>
      <c r="D15" s="57" t="s">
        <v>485</v>
      </c>
      <c r="E15" s="14" t="s">
        <v>12</v>
      </c>
      <c r="F15" s="52" t="s">
        <v>13</v>
      </c>
      <c r="G15" s="52" t="s">
        <v>14</v>
      </c>
      <c r="H15" s="53">
        <v>2</v>
      </c>
      <c r="I15" s="51">
        <v>916.95853</v>
      </c>
      <c r="J15" s="50">
        <f t="shared" si="0"/>
        <v>1833.91706</v>
      </c>
      <c r="K15" s="26"/>
      <c r="L15" s="10">
        <f t="shared" si="1"/>
        <v>0</v>
      </c>
    </row>
    <row r="16" spans="1:25" ht="31.5" customHeight="1" thickBot="1" x14ac:dyDescent="0.25">
      <c r="A16" s="39"/>
      <c r="B16" s="30">
        <v>10</v>
      </c>
      <c r="C16" s="52" t="s">
        <v>484</v>
      </c>
      <c r="D16" s="57" t="s">
        <v>485</v>
      </c>
      <c r="E16" s="14" t="s">
        <v>12</v>
      </c>
      <c r="F16" s="52" t="s">
        <v>13</v>
      </c>
      <c r="G16" s="52" t="s">
        <v>14</v>
      </c>
      <c r="H16" s="53">
        <v>5</v>
      </c>
      <c r="I16" s="51">
        <v>505.60640000000001</v>
      </c>
      <c r="J16" s="50">
        <f t="shared" si="0"/>
        <v>2528.0320000000002</v>
      </c>
      <c r="K16" s="26"/>
      <c r="L16" s="10">
        <f t="shared" si="1"/>
        <v>0</v>
      </c>
    </row>
    <row r="17" spans="1:12" ht="31.5" customHeight="1" thickBot="1" x14ac:dyDescent="0.25">
      <c r="A17" s="39"/>
      <c r="B17" s="30">
        <v>11</v>
      </c>
      <c r="C17" s="52" t="s">
        <v>486</v>
      </c>
      <c r="D17" s="57" t="s">
        <v>487</v>
      </c>
      <c r="E17" s="14" t="s">
        <v>12</v>
      </c>
      <c r="F17" s="52" t="s">
        <v>13</v>
      </c>
      <c r="G17" s="52" t="s">
        <v>14</v>
      </c>
      <c r="H17" s="53">
        <v>2</v>
      </c>
      <c r="I17" s="51">
        <v>229.236594</v>
      </c>
      <c r="J17" s="50">
        <f t="shared" si="0"/>
        <v>458.47318799999999</v>
      </c>
      <c r="K17" s="26"/>
      <c r="L17" s="10">
        <f t="shared" si="1"/>
        <v>0</v>
      </c>
    </row>
    <row r="18" spans="1:12" ht="31.5" customHeight="1" thickBot="1" x14ac:dyDescent="0.25">
      <c r="A18" s="39"/>
      <c r="B18" s="30">
        <v>12</v>
      </c>
      <c r="C18" s="52" t="s">
        <v>22</v>
      </c>
      <c r="D18" s="57" t="s">
        <v>23</v>
      </c>
      <c r="E18" s="14" t="s">
        <v>12</v>
      </c>
      <c r="F18" s="52" t="s">
        <v>13</v>
      </c>
      <c r="G18" s="52" t="s">
        <v>14</v>
      </c>
      <c r="H18" s="53">
        <v>6</v>
      </c>
      <c r="I18" s="51">
        <v>3412.8432000000003</v>
      </c>
      <c r="J18" s="50">
        <f t="shared" si="0"/>
        <v>20477.059200000003</v>
      </c>
      <c r="K18" s="26"/>
      <c r="L18" s="10">
        <f t="shared" si="1"/>
        <v>0</v>
      </c>
    </row>
    <row r="19" spans="1:12" ht="31.5" customHeight="1" thickBot="1" x14ac:dyDescent="0.25">
      <c r="A19" s="39"/>
      <c r="B19" s="30">
        <v>13</v>
      </c>
      <c r="C19" s="52" t="s">
        <v>488</v>
      </c>
      <c r="D19" s="57" t="s">
        <v>489</v>
      </c>
      <c r="E19" s="14" t="s">
        <v>12</v>
      </c>
      <c r="F19" s="52" t="s">
        <v>13</v>
      </c>
      <c r="G19" s="52" t="s">
        <v>14</v>
      </c>
      <c r="H19" s="53">
        <v>4</v>
      </c>
      <c r="I19" s="51">
        <v>5302.4620419999992</v>
      </c>
      <c r="J19" s="50">
        <f t="shared" si="0"/>
        <v>21209.848167999997</v>
      </c>
      <c r="K19" s="26"/>
      <c r="L19" s="10">
        <f t="shared" si="1"/>
        <v>0</v>
      </c>
    </row>
    <row r="20" spans="1:12" ht="31.5" customHeight="1" thickBot="1" x14ac:dyDescent="0.25">
      <c r="A20" s="39"/>
      <c r="B20" s="30">
        <v>14</v>
      </c>
      <c r="C20" s="52" t="s">
        <v>385</v>
      </c>
      <c r="D20" s="57" t="s">
        <v>401</v>
      </c>
      <c r="E20" s="14" t="s">
        <v>418</v>
      </c>
      <c r="F20" s="52" t="s">
        <v>13</v>
      </c>
      <c r="G20" s="52" t="s">
        <v>14</v>
      </c>
      <c r="H20" s="53">
        <v>50</v>
      </c>
      <c r="I20" s="51">
        <v>182.10338200000001</v>
      </c>
      <c r="J20" s="50">
        <f t="shared" si="0"/>
        <v>9105.169100000001</v>
      </c>
      <c r="K20" s="26"/>
      <c r="L20" s="10">
        <f t="shared" si="1"/>
        <v>0</v>
      </c>
    </row>
    <row r="21" spans="1:12" ht="31.5" customHeight="1" thickBot="1" x14ac:dyDescent="0.25">
      <c r="A21" s="39"/>
      <c r="B21" s="30">
        <v>15</v>
      </c>
      <c r="C21" s="52" t="s">
        <v>386</v>
      </c>
      <c r="D21" s="57" t="s">
        <v>402</v>
      </c>
      <c r="E21" s="14" t="s">
        <v>418</v>
      </c>
      <c r="F21" s="52" t="s">
        <v>13</v>
      </c>
      <c r="G21" s="52" t="s">
        <v>81</v>
      </c>
      <c r="H21" s="53">
        <v>0.08</v>
      </c>
      <c r="I21" s="51">
        <v>52488.580404</v>
      </c>
      <c r="J21" s="50">
        <f t="shared" si="0"/>
        <v>4199.0864323200003</v>
      </c>
      <c r="K21" s="26"/>
      <c r="L21" s="10">
        <f t="shared" si="1"/>
        <v>0</v>
      </c>
    </row>
    <row r="22" spans="1:12" ht="31.5" customHeight="1" thickBot="1" x14ac:dyDescent="0.25">
      <c r="A22" s="39"/>
      <c r="B22" s="30">
        <v>16</v>
      </c>
      <c r="C22" s="52" t="s">
        <v>387</v>
      </c>
      <c r="D22" s="57" t="s">
        <v>403</v>
      </c>
      <c r="E22" s="14" t="s">
        <v>418</v>
      </c>
      <c r="F22" s="52" t="s">
        <v>13</v>
      </c>
      <c r="G22" s="52" t="s">
        <v>24</v>
      </c>
      <c r="H22" s="53">
        <v>10</v>
      </c>
      <c r="I22" s="51">
        <v>50.025863999999991</v>
      </c>
      <c r="J22" s="50">
        <f t="shared" si="0"/>
        <v>500.2586399999999</v>
      </c>
      <c r="K22" s="26"/>
      <c r="L22" s="10">
        <f t="shared" si="1"/>
        <v>0</v>
      </c>
    </row>
    <row r="23" spans="1:12" ht="31.5" customHeight="1" thickBot="1" x14ac:dyDescent="0.25">
      <c r="A23" s="39"/>
      <c r="B23" s="30">
        <v>17</v>
      </c>
      <c r="C23" s="52" t="s">
        <v>388</v>
      </c>
      <c r="D23" s="57" t="s">
        <v>404</v>
      </c>
      <c r="E23" s="14" t="s">
        <v>418</v>
      </c>
      <c r="F23" s="52" t="s">
        <v>13</v>
      </c>
      <c r="G23" s="52" t="s">
        <v>14</v>
      </c>
      <c r="H23" s="53">
        <v>30</v>
      </c>
      <c r="I23" s="51">
        <v>603.4461</v>
      </c>
      <c r="J23" s="50">
        <f t="shared" si="0"/>
        <v>18103.383000000002</v>
      </c>
      <c r="K23" s="26"/>
      <c r="L23" s="10">
        <f t="shared" si="1"/>
        <v>0</v>
      </c>
    </row>
    <row r="24" spans="1:12" ht="31.5" customHeight="1" thickBot="1" x14ac:dyDescent="0.25">
      <c r="A24" s="39"/>
      <c r="B24" s="30">
        <v>18</v>
      </c>
      <c r="C24" s="52" t="s">
        <v>490</v>
      </c>
      <c r="D24" s="57" t="s">
        <v>491</v>
      </c>
      <c r="E24" s="14" t="s">
        <v>555</v>
      </c>
      <c r="F24" s="52" t="s">
        <v>474</v>
      </c>
      <c r="G24" s="52" t="s">
        <v>14</v>
      </c>
      <c r="H24" s="53">
        <v>1</v>
      </c>
      <c r="I24" s="51">
        <v>35671.99</v>
      </c>
      <c r="J24" s="50">
        <f t="shared" si="0"/>
        <v>35671.99</v>
      </c>
      <c r="K24" s="26"/>
      <c r="L24" s="10">
        <f t="shared" si="1"/>
        <v>0</v>
      </c>
    </row>
    <row r="25" spans="1:12" ht="31.5" customHeight="1" thickBot="1" x14ac:dyDescent="0.25">
      <c r="A25" s="39"/>
      <c r="B25" s="30">
        <v>19</v>
      </c>
      <c r="C25" s="52" t="s">
        <v>492</v>
      </c>
      <c r="D25" s="57" t="s">
        <v>25</v>
      </c>
      <c r="E25" s="14" t="s">
        <v>12</v>
      </c>
      <c r="F25" s="52" t="s">
        <v>13</v>
      </c>
      <c r="G25" s="52" t="s">
        <v>14</v>
      </c>
      <c r="H25" s="53">
        <v>4</v>
      </c>
      <c r="I25" s="51">
        <v>517.71178399999997</v>
      </c>
      <c r="J25" s="50">
        <f t="shared" si="0"/>
        <v>2070.8471359999999</v>
      </c>
      <c r="K25" s="26"/>
      <c r="L25" s="10">
        <f t="shared" si="1"/>
        <v>0</v>
      </c>
    </row>
    <row r="26" spans="1:12" ht="31.5" customHeight="1" thickBot="1" x14ac:dyDescent="0.25">
      <c r="A26" s="39"/>
      <c r="B26" s="30">
        <v>20</v>
      </c>
      <c r="C26" s="52" t="s">
        <v>493</v>
      </c>
      <c r="D26" s="57" t="s">
        <v>26</v>
      </c>
      <c r="E26" s="14" t="s">
        <v>12</v>
      </c>
      <c r="F26" s="52" t="s">
        <v>13</v>
      </c>
      <c r="G26" s="52" t="s">
        <v>14</v>
      </c>
      <c r="H26" s="53">
        <v>2</v>
      </c>
      <c r="I26" s="51">
        <v>1825.3241819999998</v>
      </c>
      <c r="J26" s="50">
        <f t="shared" si="0"/>
        <v>3650.6483639999997</v>
      </c>
      <c r="K26" s="26"/>
      <c r="L26" s="10">
        <f t="shared" si="1"/>
        <v>0</v>
      </c>
    </row>
    <row r="27" spans="1:12" ht="31.5" customHeight="1" thickBot="1" x14ac:dyDescent="0.25">
      <c r="A27" s="39"/>
      <c r="B27" s="30">
        <v>21</v>
      </c>
      <c r="C27" s="52" t="s">
        <v>494</v>
      </c>
      <c r="D27" s="57" t="s">
        <v>495</v>
      </c>
      <c r="E27" s="14" t="s">
        <v>12</v>
      </c>
      <c r="F27" s="52" t="s">
        <v>13</v>
      </c>
      <c r="G27" s="52" t="s">
        <v>14</v>
      </c>
      <c r="H27" s="53">
        <v>2</v>
      </c>
      <c r="I27" s="51">
        <v>1769.6224</v>
      </c>
      <c r="J27" s="50">
        <f t="shared" si="0"/>
        <v>3539.2447999999999</v>
      </c>
      <c r="K27" s="26"/>
      <c r="L27" s="10">
        <f t="shared" si="1"/>
        <v>0</v>
      </c>
    </row>
    <row r="28" spans="1:12" ht="31.5" customHeight="1" thickBot="1" x14ac:dyDescent="0.25">
      <c r="A28" s="39"/>
      <c r="B28" s="30">
        <v>22</v>
      </c>
      <c r="C28" s="52" t="s">
        <v>496</v>
      </c>
      <c r="D28" s="57" t="s">
        <v>497</v>
      </c>
      <c r="E28" s="14" t="s">
        <v>12</v>
      </c>
      <c r="F28" s="52" t="s">
        <v>13</v>
      </c>
      <c r="G28" s="52" t="s">
        <v>14</v>
      </c>
      <c r="H28" s="53">
        <v>3</v>
      </c>
      <c r="I28" s="51">
        <v>1827.0378959999998</v>
      </c>
      <c r="J28" s="50">
        <f t="shared" si="0"/>
        <v>5481.1136879999995</v>
      </c>
      <c r="K28" s="26"/>
      <c r="L28" s="10">
        <f t="shared" si="1"/>
        <v>0</v>
      </c>
    </row>
    <row r="29" spans="1:12" ht="31.5" customHeight="1" thickBot="1" x14ac:dyDescent="0.25">
      <c r="A29" s="39"/>
      <c r="B29" s="30">
        <v>23</v>
      </c>
      <c r="C29" s="52" t="s">
        <v>498</v>
      </c>
      <c r="D29" s="57" t="s">
        <v>27</v>
      </c>
      <c r="E29" s="14" t="s">
        <v>12</v>
      </c>
      <c r="F29" s="52" t="s">
        <v>13</v>
      </c>
      <c r="G29" s="52" t="s">
        <v>14</v>
      </c>
      <c r="H29" s="53">
        <v>1</v>
      </c>
      <c r="I29" s="51">
        <v>1304.2943560000001</v>
      </c>
      <c r="J29" s="50">
        <f t="shared" si="0"/>
        <v>1304.2943560000001</v>
      </c>
      <c r="K29" s="26"/>
      <c r="L29" s="10">
        <f t="shared" si="1"/>
        <v>0</v>
      </c>
    </row>
    <row r="30" spans="1:12" ht="31.5" customHeight="1" thickBot="1" x14ac:dyDescent="0.25">
      <c r="A30" s="39"/>
      <c r="B30" s="30">
        <v>24</v>
      </c>
      <c r="C30" s="52" t="s">
        <v>499</v>
      </c>
      <c r="D30" s="57" t="s">
        <v>28</v>
      </c>
      <c r="E30" s="14" t="s">
        <v>12</v>
      </c>
      <c r="F30" s="52" t="s">
        <v>13</v>
      </c>
      <c r="G30" s="52" t="s">
        <v>14</v>
      </c>
      <c r="H30" s="53">
        <v>8</v>
      </c>
      <c r="I30" s="51">
        <v>2106.5191259999997</v>
      </c>
      <c r="J30" s="50">
        <f t="shared" si="0"/>
        <v>16852.153007999997</v>
      </c>
      <c r="K30" s="26"/>
      <c r="L30" s="10">
        <f t="shared" si="1"/>
        <v>0</v>
      </c>
    </row>
    <row r="31" spans="1:12" ht="31.5" customHeight="1" thickBot="1" x14ac:dyDescent="0.25">
      <c r="A31" s="39"/>
      <c r="B31" s="30">
        <v>25</v>
      </c>
      <c r="C31" s="52" t="s">
        <v>29</v>
      </c>
      <c r="D31" s="57" t="s">
        <v>30</v>
      </c>
      <c r="E31" s="14" t="s">
        <v>12</v>
      </c>
      <c r="F31" s="52" t="s">
        <v>13</v>
      </c>
      <c r="G31" s="52" t="s">
        <v>24</v>
      </c>
      <c r="H31" s="53">
        <v>16.12</v>
      </c>
      <c r="I31" s="51">
        <v>25.280320000000003</v>
      </c>
      <c r="J31" s="50">
        <f t="shared" si="0"/>
        <v>407.51875840000008</v>
      </c>
      <c r="K31" s="26"/>
      <c r="L31" s="10">
        <f t="shared" si="1"/>
        <v>0</v>
      </c>
    </row>
    <row r="32" spans="1:12" ht="31.5" customHeight="1" thickBot="1" x14ac:dyDescent="0.25">
      <c r="A32" s="39"/>
      <c r="B32" s="30">
        <v>26</v>
      </c>
      <c r="C32" s="52" t="s">
        <v>500</v>
      </c>
      <c r="D32" s="57" t="s">
        <v>501</v>
      </c>
      <c r="E32" s="14" t="s">
        <v>12</v>
      </c>
      <c r="F32" s="52" t="s">
        <v>13</v>
      </c>
      <c r="G32" s="52" t="s">
        <v>24</v>
      </c>
      <c r="H32" s="55">
        <v>294.7</v>
      </c>
      <c r="I32" s="51">
        <v>25.280320000000003</v>
      </c>
      <c r="J32" s="50">
        <f t="shared" si="0"/>
        <v>7450.1103040000007</v>
      </c>
      <c r="K32" s="26"/>
      <c r="L32" s="10">
        <f t="shared" si="1"/>
        <v>0</v>
      </c>
    </row>
    <row r="33" spans="1:12" ht="31.5" customHeight="1" thickBot="1" x14ac:dyDescent="0.25">
      <c r="A33" s="39"/>
      <c r="B33" s="30">
        <v>27</v>
      </c>
      <c r="C33" s="52" t="s">
        <v>31</v>
      </c>
      <c r="D33" s="57" t="s">
        <v>32</v>
      </c>
      <c r="E33" s="14" t="s">
        <v>12</v>
      </c>
      <c r="F33" s="52" t="s">
        <v>13</v>
      </c>
      <c r="G33" s="52" t="s">
        <v>14</v>
      </c>
      <c r="H33" s="53">
        <v>1</v>
      </c>
      <c r="I33" s="51">
        <v>8595.3087999999989</v>
      </c>
      <c r="J33" s="50">
        <f t="shared" si="0"/>
        <v>8595.3087999999989</v>
      </c>
      <c r="K33" s="26"/>
      <c r="L33" s="10">
        <f t="shared" si="1"/>
        <v>0</v>
      </c>
    </row>
    <row r="34" spans="1:12" ht="31.5" customHeight="1" thickBot="1" x14ac:dyDescent="0.25">
      <c r="A34" s="39"/>
      <c r="B34" s="30">
        <v>28</v>
      </c>
      <c r="C34" s="52" t="s">
        <v>34</v>
      </c>
      <c r="D34" s="57" t="s">
        <v>35</v>
      </c>
      <c r="E34" s="14" t="s">
        <v>12</v>
      </c>
      <c r="F34" s="52" t="s">
        <v>13</v>
      </c>
      <c r="G34" s="52" t="s">
        <v>14</v>
      </c>
      <c r="H34" s="53">
        <v>2</v>
      </c>
      <c r="I34" s="51">
        <v>7196.0066259999994</v>
      </c>
      <c r="J34" s="50">
        <f t="shared" si="0"/>
        <v>14392.013251999999</v>
      </c>
      <c r="K34" s="26"/>
      <c r="L34" s="10">
        <f t="shared" si="1"/>
        <v>0</v>
      </c>
    </row>
    <row r="35" spans="1:12" ht="31.5" customHeight="1" thickBot="1" x14ac:dyDescent="0.25">
      <c r="A35" s="39"/>
      <c r="B35" s="30">
        <v>29</v>
      </c>
      <c r="C35" s="52" t="s">
        <v>502</v>
      </c>
      <c r="D35" s="57" t="s">
        <v>503</v>
      </c>
      <c r="E35" s="14" t="s">
        <v>17</v>
      </c>
      <c r="F35" s="52" t="s">
        <v>18</v>
      </c>
      <c r="G35" s="52" t="s">
        <v>462</v>
      </c>
      <c r="H35" s="53">
        <v>1</v>
      </c>
      <c r="I35" s="51">
        <v>12640.16</v>
      </c>
      <c r="J35" s="50">
        <f t="shared" si="0"/>
        <v>12640.16</v>
      </c>
      <c r="K35" s="26"/>
      <c r="L35" s="10">
        <f t="shared" si="1"/>
        <v>0</v>
      </c>
    </row>
    <row r="36" spans="1:12" ht="31.5" customHeight="1" thickBot="1" x14ac:dyDescent="0.25">
      <c r="A36" s="39"/>
      <c r="B36" s="30">
        <v>30</v>
      </c>
      <c r="C36" s="52" t="s">
        <v>504</v>
      </c>
      <c r="D36" s="57" t="s">
        <v>505</v>
      </c>
      <c r="E36" s="14" t="s">
        <v>17</v>
      </c>
      <c r="F36" s="52" t="s">
        <v>18</v>
      </c>
      <c r="G36" s="52" t="s">
        <v>14</v>
      </c>
      <c r="H36" s="53">
        <v>1</v>
      </c>
      <c r="I36" s="51">
        <v>2249.5230899999997</v>
      </c>
      <c r="J36" s="50">
        <f t="shared" si="0"/>
        <v>2249.5230899999997</v>
      </c>
      <c r="K36" s="26"/>
      <c r="L36" s="10">
        <f t="shared" si="1"/>
        <v>0</v>
      </c>
    </row>
    <row r="37" spans="1:12" ht="31.5" customHeight="1" thickBot="1" x14ac:dyDescent="0.25">
      <c r="A37" s="39"/>
      <c r="B37" s="30">
        <v>31</v>
      </c>
      <c r="C37" s="52" t="s">
        <v>36</v>
      </c>
      <c r="D37" s="57" t="s">
        <v>37</v>
      </c>
      <c r="E37" s="14" t="s">
        <v>12</v>
      </c>
      <c r="F37" s="52" t="s">
        <v>13</v>
      </c>
      <c r="G37" s="52" t="s">
        <v>14</v>
      </c>
      <c r="H37" s="53">
        <v>5</v>
      </c>
      <c r="I37" s="51">
        <v>2907.2368000000001</v>
      </c>
      <c r="J37" s="50">
        <f t="shared" si="0"/>
        <v>14536.184000000001</v>
      </c>
      <c r="K37" s="26"/>
      <c r="L37" s="10">
        <f t="shared" si="1"/>
        <v>0</v>
      </c>
    </row>
    <row r="38" spans="1:12" ht="31.5" customHeight="1" thickBot="1" x14ac:dyDescent="0.25">
      <c r="A38" s="39"/>
      <c r="B38" s="30">
        <v>32</v>
      </c>
      <c r="C38" s="52" t="s">
        <v>38</v>
      </c>
      <c r="D38" s="57" t="s">
        <v>39</v>
      </c>
      <c r="E38" s="14" t="s">
        <v>12</v>
      </c>
      <c r="F38" s="52" t="s">
        <v>13</v>
      </c>
      <c r="G38" s="52" t="s">
        <v>14</v>
      </c>
      <c r="H38" s="53">
        <v>74</v>
      </c>
      <c r="I38" s="51">
        <v>55.094082</v>
      </c>
      <c r="J38" s="50">
        <f t="shared" si="0"/>
        <v>4076.9620679999998</v>
      </c>
      <c r="K38" s="26"/>
      <c r="L38" s="10">
        <f t="shared" si="1"/>
        <v>0</v>
      </c>
    </row>
    <row r="39" spans="1:12" ht="31.5" customHeight="1" thickBot="1" x14ac:dyDescent="0.25">
      <c r="A39" s="39"/>
      <c r="B39" s="30">
        <v>33</v>
      </c>
      <c r="C39" s="52" t="s">
        <v>40</v>
      </c>
      <c r="D39" s="57" t="s">
        <v>41</v>
      </c>
      <c r="E39" s="14" t="s">
        <v>12</v>
      </c>
      <c r="F39" s="52" t="s">
        <v>13</v>
      </c>
      <c r="G39" s="52" t="s">
        <v>14</v>
      </c>
      <c r="H39" s="53">
        <v>1</v>
      </c>
      <c r="I39" s="51">
        <v>628.84795999999994</v>
      </c>
      <c r="J39" s="50">
        <f t="shared" si="0"/>
        <v>628.84795999999994</v>
      </c>
      <c r="K39" s="26"/>
      <c r="L39" s="10">
        <f t="shared" si="1"/>
        <v>0</v>
      </c>
    </row>
    <row r="40" spans="1:12" ht="31.5" customHeight="1" thickBot="1" x14ac:dyDescent="0.25">
      <c r="A40" s="39"/>
      <c r="B40" s="30">
        <v>34</v>
      </c>
      <c r="C40" s="52" t="s">
        <v>506</v>
      </c>
      <c r="D40" s="57" t="s">
        <v>507</v>
      </c>
      <c r="E40" s="14" t="s">
        <v>12</v>
      </c>
      <c r="F40" s="52" t="s">
        <v>13</v>
      </c>
      <c r="G40" s="52" t="s">
        <v>14</v>
      </c>
      <c r="H40" s="53">
        <v>1</v>
      </c>
      <c r="I40" s="51">
        <v>379.20479999999998</v>
      </c>
      <c r="J40" s="50">
        <f t="shared" si="0"/>
        <v>379.20479999999998</v>
      </c>
      <c r="K40" s="26"/>
      <c r="L40" s="10">
        <f t="shared" si="1"/>
        <v>0</v>
      </c>
    </row>
    <row r="41" spans="1:12" ht="31.5" customHeight="1" thickBot="1" x14ac:dyDescent="0.25">
      <c r="A41" s="39"/>
      <c r="B41" s="30">
        <v>35</v>
      </c>
      <c r="C41" s="52" t="s">
        <v>508</v>
      </c>
      <c r="D41" s="57" t="s">
        <v>42</v>
      </c>
      <c r="E41" s="14" t="s">
        <v>12</v>
      </c>
      <c r="F41" s="52" t="s">
        <v>13</v>
      </c>
      <c r="G41" s="52" t="s">
        <v>14</v>
      </c>
      <c r="H41" s="53">
        <v>9</v>
      </c>
      <c r="I41" s="51">
        <v>363.40460000000002</v>
      </c>
      <c r="J41" s="50">
        <f t="shared" si="0"/>
        <v>3270.6414</v>
      </c>
      <c r="K41" s="26"/>
      <c r="L41" s="10">
        <f t="shared" si="1"/>
        <v>0</v>
      </c>
    </row>
    <row r="42" spans="1:12" ht="31.5" customHeight="1" thickBot="1" x14ac:dyDescent="0.25">
      <c r="A42" s="39"/>
      <c r="B42" s="30">
        <v>36</v>
      </c>
      <c r="C42" s="52" t="s">
        <v>43</v>
      </c>
      <c r="D42" s="57" t="s">
        <v>44</v>
      </c>
      <c r="E42" s="14" t="s">
        <v>556</v>
      </c>
      <c r="F42" s="52" t="s">
        <v>13</v>
      </c>
      <c r="G42" s="52" t="s">
        <v>45</v>
      </c>
      <c r="H42" s="53">
        <v>150</v>
      </c>
      <c r="I42" s="51">
        <v>20.309334</v>
      </c>
      <c r="J42" s="50">
        <f t="shared" si="0"/>
        <v>3046.4000999999998</v>
      </c>
      <c r="K42" s="26"/>
      <c r="L42" s="10">
        <f t="shared" si="1"/>
        <v>0</v>
      </c>
    </row>
    <row r="43" spans="1:12" ht="31.5" customHeight="1" thickBot="1" x14ac:dyDescent="0.25">
      <c r="A43" s="39"/>
      <c r="B43" s="30">
        <v>37</v>
      </c>
      <c r="C43" s="52" t="s">
        <v>46</v>
      </c>
      <c r="D43" s="57" t="s">
        <v>47</v>
      </c>
      <c r="E43" s="14" t="s">
        <v>12</v>
      </c>
      <c r="F43" s="52" t="s">
        <v>13</v>
      </c>
      <c r="G43" s="52" t="s">
        <v>45</v>
      </c>
      <c r="H43" s="53">
        <v>3065</v>
      </c>
      <c r="I43" s="51">
        <v>27.164190000000001</v>
      </c>
      <c r="J43" s="50">
        <f t="shared" si="0"/>
        <v>83258.24235</v>
      </c>
      <c r="K43" s="26"/>
      <c r="L43" s="10">
        <f t="shared" si="1"/>
        <v>0</v>
      </c>
    </row>
    <row r="44" spans="1:12" ht="31.5" customHeight="1" thickBot="1" x14ac:dyDescent="0.25">
      <c r="A44" s="39"/>
      <c r="B44" s="30">
        <v>38</v>
      </c>
      <c r="C44" s="52" t="s">
        <v>48</v>
      </c>
      <c r="D44" s="57" t="s">
        <v>49</v>
      </c>
      <c r="E44" s="14" t="s">
        <v>12</v>
      </c>
      <c r="F44" s="52" t="s">
        <v>13</v>
      </c>
      <c r="G44" s="52" t="s">
        <v>45</v>
      </c>
      <c r="H44" s="53">
        <v>2750</v>
      </c>
      <c r="I44" s="51">
        <v>28.719901999999998</v>
      </c>
      <c r="J44" s="50">
        <f t="shared" si="0"/>
        <v>78979.730499999991</v>
      </c>
      <c r="K44" s="26"/>
      <c r="L44" s="10">
        <f t="shared" si="1"/>
        <v>0</v>
      </c>
    </row>
    <row r="45" spans="1:12" ht="31.5" customHeight="1" thickBot="1" x14ac:dyDescent="0.25">
      <c r="A45" s="39"/>
      <c r="B45" s="30">
        <v>39</v>
      </c>
      <c r="C45" s="52" t="s">
        <v>50</v>
      </c>
      <c r="D45" s="57" t="s">
        <v>51</v>
      </c>
      <c r="E45" s="14" t="s">
        <v>12</v>
      </c>
      <c r="F45" s="52" t="s">
        <v>13</v>
      </c>
      <c r="G45" s="52" t="s">
        <v>45</v>
      </c>
      <c r="H45" s="53">
        <v>2068</v>
      </c>
      <c r="I45" s="51">
        <v>35.076443999999995</v>
      </c>
      <c r="J45" s="50">
        <f t="shared" si="0"/>
        <v>72538.086191999988</v>
      </c>
      <c r="K45" s="26"/>
      <c r="L45" s="10">
        <f t="shared" si="1"/>
        <v>0</v>
      </c>
    </row>
    <row r="46" spans="1:12" ht="31.5" customHeight="1" thickBot="1" x14ac:dyDescent="0.25">
      <c r="A46" s="39"/>
      <c r="B46" s="30">
        <v>40</v>
      </c>
      <c r="C46" s="52" t="s">
        <v>50</v>
      </c>
      <c r="D46" s="57" t="s">
        <v>51</v>
      </c>
      <c r="E46" s="14" t="s">
        <v>12</v>
      </c>
      <c r="F46" s="52" t="s">
        <v>13</v>
      </c>
      <c r="G46" s="52" t="s">
        <v>45</v>
      </c>
      <c r="H46" s="53">
        <v>90</v>
      </c>
      <c r="I46" s="51">
        <v>52.845591999999996</v>
      </c>
      <c r="J46" s="50">
        <f t="shared" si="0"/>
        <v>4756.1032799999994</v>
      </c>
      <c r="K46" s="26"/>
      <c r="L46" s="10">
        <f t="shared" si="1"/>
        <v>0</v>
      </c>
    </row>
    <row r="47" spans="1:12" ht="31.5" customHeight="1" thickBot="1" x14ac:dyDescent="0.25">
      <c r="A47" s="39"/>
      <c r="B47" s="30">
        <v>41</v>
      </c>
      <c r="C47" s="52" t="s">
        <v>52</v>
      </c>
      <c r="D47" s="57" t="s">
        <v>53</v>
      </c>
      <c r="E47" s="14" t="s">
        <v>12</v>
      </c>
      <c r="F47" s="52" t="s">
        <v>13</v>
      </c>
      <c r="G47" s="52" t="s">
        <v>14</v>
      </c>
      <c r="H47" s="53">
        <v>2</v>
      </c>
      <c r="I47" s="51">
        <v>6750.7083740000007</v>
      </c>
      <c r="J47" s="50">
        <f t="shared" si="0"/>
        <v>13501.416748000001</v>
      </c>
      <c r="K47" s="26"/>
      <c r="L47" s="10">
        <f t="shared" si="1"/>
        <v>0</v>
      </c>
    </row>
    <row r="48" spans="1:12" ht="31.5" customHeight="1" thickBot="1" x14ac:dyDescent="0.25">
      <c r="A48" s="39"/>
      <c r="B48" s="30">
        <v>42</v>
      </c>
      <c r="C48" s="52" t="s">
        <v>52</v>
      </c>
      <c r="D48" s="57" t="s">
        <v>53</v>
      </c>
      <c r="E48" s="14" t="s">
        <v>12</v>
      </c>
      <c r="F48" s="52" t="s">
        <v>13</v>
      </c>
      <c r="G48" s="52" t="s">
        <v>14</v>
      </c>
      <c r="H48" s="53">
        <v>2</v>
      </c>
      <c r="I48" s="51">
        <v>6750.7083740000007</v>
      </c>
      <c r="J48" s="50">
        <f t="shared" si="0"/>
        <v>13501.416748000001</v>
      </c>
      <c r="K48" s="26"/>
      <c r="L48" s="10">
        <f t="shared" si="1"/>
        <v>0</v>
      </c>
    </row>
    <row r="49" spans="1:12" ht="31.5" customHeight="1" thickBot="1" x14ac:dyDescent="0.25">
      <c r="A49" s="39"/>
      <c r="B49" s="30">
        <v>43</v>
      </c>
      <c r="C49" s="52" t="s">
        <v>509</v>
      </c>
      <c r="D49" s="57" t="s">
        <v>510</v>
      </c>
      <c r="E49" s="14" t="s">
        <v>12</v>
      </c>
      <c r="F49" s="52" t="s">
        <v>13</v>
      </c>
      <c r="G49" s="52" t="s">
        <v>14</v>
      </c>
      <c r="H49" s="53">
        <v>4</v>
      </c>
      <c r="I49" s="51">
        <v>1654.998026</v>
      </c>
      <c r="J49" s="50">
        <f t="shared" si="0"/>
        <v>6619.9921039999999</v>
      </c>
      <c r="K49" s="26"/>
      <c r="L49" s="10">
        <f t="shared" si="1"/>
        <v>0</v>
      </c>
    </row>
    <row r="50" spans="1:12" ht="31.5" customHeight="1" thickBot="1" x14ac:dyDescent="0.25">
      <c r="A50" s="39"/>
      <c r="B50" s="30">
        <v>44</v>
      </c>
      <c r="C50" s="52" t="s">
        <v>511</v>
      </c>
      <c r="D50" s="57" t="s">
        <v>57</v>
      </c>
      <c r="E50" s="14" t="s">
        <v>12</v>
      </c>
      <c r="F50" s="52" t="s">
        <v>13</v>
      </c>
      <c r="G50" s="52" t="s">
        <v>14</v>
      </c>
      <c r="H50" s="53">
        <v>1</v>
      </c>
      <c r="I50" s="51">
        <v>12318.796085999998</v>
      </c>
      <c r="J50" s="50">
        <f t="shared" si="0"/>
        <v>12318.796085999998</v>
      </c>
      <c r="K50" s="26"/>
      <c r="L50" s="10">
        <f t="shared" si="1"/>
        <v>0</v>
      </c>
    </row>
    <row r="51" spans="1:12" ht="31.5" customHeight="1" thickBot="1" x14ac:dyDescent="0.25">
      <c r="A51" s="39"/>
      <c r="B51" s="30">
        <v>45</v>
      </c>
      <c r="C51" s="52" t="s">
        <v>512</v>
      </c>
      <c r="D51" s="57" t="s">
        <v>58</v>
      </c>
      <c r="E51" s="14" t="s">
        <v>12</v>
      </c>
      <c r="F51" s="52" t="s">
        <v>13</v>
      </c>
      <c r="G51" s="52" t="s">
        <v>14</v>
      </c>
      <c r="H51" s="53">
        <v>2</v>
      </c>
      <c r="I51" s="51">
        <v>18120.957684000001</v>
      </c>
      <c r="J51" s="50">
        <f t="shared" si="0"/>
        <v>36241.915368000002</v>
      </c>
      <c r="K51" s="26"/>
      <c r="L51" s="10">
        <f t="shared" si="1"/>
        <v>0</v>
      </c>
    </row>
    <row r="52" spans="1:12" ht="31.5" customHeight="1" thickBot="1" x14ac:dyDescent="0.25">
      <c r="A52" s="39"/>
      <c r="B52" s="30">
        <v>46</v>
      </c>
      <c r="C52" s="52" t="s">
        <v>59</v>
      </c>
      <c r="D52" s="57" t="s">
        <v>60</v>
      </c>
      <c r="E52" s="14" t="s">
        <v>12</v>
      </c>
      <c r="F52" s="52" t="s">
        <v>13</v>
      </c>
      <c r="G52" s="52" t="s">
        <v>14</v>
      </c>
      <c r="H52" s="53">
        <v>1</v>
      </c>
      <c r="I52" s="51">
        <v>3856.3183519999998</v>
      </c>
      <c r="J52" s="50">
        <f t="shared" si="0"/>
        <v>3856.3183519999998</v>
      </c>
      <c r="K52" s="26"/>
      <c r="L52" s="10">
        <f t="shared" si="1"/>
        <v>0</v>
      </c>
    </row>
    <row r="53" spans="1:12" ht="31.5" customHeight="1" thickBot="1" x14ac:dyDescent="0.25">
      <c r="A53" s="39"/>
      <c r="B53" s="30">
        <v>47</v>
      </c>
      <c r="C53" s="52" t="s">
        <v>61</v>
      </c>
      <c r="D53" s="57" t="s">
        <v>62</v>
      </c>
      <c r="E53" s="14" t="s">
        <v>12</v>
      </c>
      <c r="F53" s="52" t="s">
        <v>13</v>
      </c>
      <c r="G53" s="52" t="s">
        <v>14</v>
      </c>
      <c r="H53" s="53">
        <v>3</v>
      </c>
      <c r="I53" s="51">
        <v>14675.444532</v>
      </c>
      <c r="J53" s="50">
        <f t="shared" si="0"/>
        <v>44026.333595999997</v>
      </c>
      <c r="K53" s="26"/>
      <c r="L53" s="10">
        <f t="shared" si="1"/>
        <v>0</v>
      </c>
    </row>
    <row r="54" spans="1:12" ht="31.5" customHeight="1" thickBot="1" x14ac:dyDescent="0.25">
      <c r="A54" s="39"/>
      <c r="B54" s="30">
        <v>48</v>
      </c>
      <c r="C54" s="52" t="s">
        <v>63</v>
      </c>
      <c r="D54" s="57" t="s">
        <v>64</v>
      </c>
      <c r="E54" s="14" t="s">
        <v>12</v>
      </c>
      <c r="F54" s="52" t="s">
        <v>13</v>
      </c>
      <c r="G54" s="52" t="s">
        <v>14</v>
      </c>
      <c r="H54" s="53">
        <v>1</v>
      </c>
      <c r="I54" s="51">
        <v>4019.1454899999999</v>
      </c>
      <c r="J54" s="50">
        <f t="shared" si="0"/>
        <v>4019.1454899999999</v>
      </c>
      <c r="K54" s="26"/>
      <c r="L54" s="10">
        <f t="shared" si="1"/>
        <v>0</v>
      </c>
    </row>
    <row r="55" spans="1:12" ht="31.5" customHeight="1" thickBot="1" x14ac:dyDescent="0.25">
      <c r="A55" s="39"/>
      <c r="B55" s="30">
        <v>49</v>
      </c>
      <c r="C55" s="52" t="s">
        <v>65</v>
      </c>
      <c r="D55" s="57" t="s">
        <v>66</v>
      </c>
      <c r="E55" s="14" t="s">
        <v>12</v>
      </c>
      <c r="F55" s="52" t="s">
        <v>13</v>
      </c>
      <c r="G55" s="52" t="s">
        <v>14</v>
      </c>
      <c r="H55" s="53">
        <v>1</v>
      </c>
      <c r="I55" s="51">
        <v>3160.04</v>
      </c>
      <c r="J55" s="50">
        <f t="shared" si="0"/>
        <v>3160.04</v>
      </c>
      <c r="K55" s="26"/>
      <c r="L55" s="10">
        <f t="shared" si="1"/>
        <v>0</v>
      </c>
    </row>
    <row r="56" spans="1:12" ht="31.5" customHeight="1" thickBot="1" x14ac:dyDescent="0.25">
      <c r="A56" s="39"/>
      <c r="B56" s="30">
        <v>50</v>
      </c>
      <c r="C56" s="52" t="s">
        <v>67</v>
      </c>
      <c r="D56" s="57" t="s">
        <v>68</v>
      </c>
      <c r="E56" s="14" t="s">
        <v>12</v>
      </c>
      <c r="F56" s="52" t="s">
        <v>13</v>
      </c>
      <c r="G56" s="52" t="s">
        <v>14</v>
      </c>
      <c r="H56" s="53">
        <v>2</v>
      </c>
      <c r="I56" s="51">
        <v>15532.410918</v>
      </c>
      <c r="J56" s="50">
        <f t="shared" si="0"/>
        <v>31064.821835999999</v>
      </c>
      <c r="K56" s="26"/>
      <c r="L56" s="10">
        <f t="shared" si="1"/>
        <v>0</v>
      </c>
    </row>
    <row r="57" spans="1:12" ht="31.5" customHeight="1" thickBot="1" x14ac:dyDescent="0.25">
      <c r="A57" s="39"/>
      <c r="B57" s="30">
        <v>51</v>
      </c>
      <c r="C57" s="52" t="s">
        <v>389</v>
      </c>
      <c r="D57" s="57" t="s">
        <v>405</v>
      </c>
      <c r="E57" s="14" t="s">
        <v>418</v>
      </c>
      <c r="F57" s="52" t="s">
        <v>13</v>
      </c>
      <c r="G57" s="52" t="s">
        <v>81</v>
      </c>
      <c r="H57" s="53">
        <v>3.3000000000000002E-2</v>
      </c>
      <c r="I57" s="51">
        <v>41455.507362000004</v>
      </c>
      <c r="J57" s="50">
        <f t="shared" si="0"/>
        <v>1368.0317429460001</v>
      </c>
      <c r="K57" s="26"/>
      <c r="L57" s="10">
        <f t="shared" si="1"/>
        <v>0</v>
      </c>
    </row>
    <row r="58" spans="1:12" ht="31.5" customHeight="1" thickBot="1" x14ac:dyDescent="0.25">
      <c r="A58" s="39"/>
      <c r="B58" s="30">
        <v>52</v>
      </c>
      <c r="C58" s="52" t="s">
        <v>69</v>
      </c>
      <c r="D58" s="57" t="s">
        <v>70</v>
      </c>
      <c r="E58" s="14" t="s">
        <v>12</v>
      </c>
      <c r="F58" s="52" t="s">
        <v>13</v>
      </c>
      <c r="G58" s="52" t="s">
        <v>14</v>
      </c>
      <c r="H58" s="53">
        <v>26</v>
      </c>
      <c r="I58" s="51">
        <v>44.981953999999995</v>
      </c>
      <c r="J58" s="50">
        <f t="shared" si="0"/>
        <v>1169.5308039999998</v>
      </c>
      <c r="K58" s="26"/>
      <c r="L58" s="10">
        <f t="shared" si="1"/>
        <v>0</v>
      </c>
    </row>
    <row r="59" spans="1:12" ht="31.5" customHeight="1" thickBot="1" x14ac:dyDescent="0.25">
      <c r="A59" s="39"/>
      <c r="B59" s="30">
        <v>53</v>
      </c>
      <c r="C59" s="52" t="s">
        <v>71</v>
      </c>
      <c r="D59" s="57" t="s">
        <v>72</v>
      </c>
      <c r="E59" s="14" t="s">
        <v>12</v>
      </c>
      <c r="F59" s="52" t="s">
        <v>13</v>
      </c>
      <c r="G59" s="52" t="s">
        <v>14</v>
      </c>
      <c r="H59" s="53">
        <v>1</v>
      </c>
      <c r="I59" s="51">
        <v>1691.2534079999998</v>
      </c>
      <c r="J59" s="50">
        <f t="shared" si="0"/>
        <v>1691.2534079999998</v>
      </c>
      <c r="K59" s="26"/>
      <c r="L59" s="10">
        <f t="shared" si="1"/>
        <v>0</v>
      </c>
    </row>
    <row r="60" spans="1:12" ht="31.5" customHeight="1" thickBot="1" x14ac:dyDescent="0.25">
      <c r="A60" s="39"/>
      <c r="B60" s="30">
        <v>54</v>
      </c>
      <c r="C60" s="52" t="s">
        <v>73</v>
      </c>
      <c r="D60" s="57" t="s">
        <v>74</v>
      </c>
      <c r="E60" s="14" t="s">
        <v>12</v>
      </c>
      <c r="F60" s="52" t="s">
        <v>13</v>
      </c>
      <c r="G60" s="52" t="s">
        <v>14</v>
      </c>
      <c r="H60" s="53">
        <v>2</v>
      </c>
      <c r="I60" s="51">
        <v>1499.6820600000001</v>
      </c>
      <c r="J60" s="50">
        <f t="shared" si="0"/>
        <v>2999.3641200000002</v>
      </c>
      <c r="K60" s="26"/>
      <c r="L60" s="10">
        <f t="shared" si="1"/>
        <v>0</v>
      </c>
    </row>
    <row r="61" spans="1:12" ht="31.5" customHeight="1" thickBot="1" x14ac:dyDescent="0.25">
      <c r="A61" s="39"/>
      <c r="B61" s="30">
        <v>55</v>
      </c>
      <c r="C61" s="52" t="s">
        <v>513</v>
      </c>
      <c r="D61" s="57" t="s">
        <v>514</v>
      </c>
      <c r="E61" s="14" t="s">
        <v>12</v>
      </c>
      <c r="F61" s="52" t="s">
        <v>13</v>
      </c>
      <c r="G61" s="52" t="s">
        <v>14</v>
      </c>
      <c r="H61" s="53">
        <v>124</v>
      </c>
      <c r="I61" s="51">
        <v>3.5489679999999999</v>
      </c>
      <c r="J61" s="50">
        <f t="shared" si="0"/>
        <v>440.07203199999998</v>
      </c>
      <c r="K61" s="26"/>
      <c r="L61" s="10">
        <f t="shared" si="1"/>
        <v>0</v>
      </c>
    </row>
    <row r="62" spans="1:12" ht="31.5" customHeight="1" thickBot="1" x14ac:dyDescent="0.25">
      <c r="A62" s="39"/>
      <c r="B62" s="30">
        <v>56</v>
      </c>
      <c r="C62" s="52" t="s">
        <v>513</v>
      </c>
      <c r="D62" s="57" t="s">
        <v>514</v>
      </c>
      <c r="E62" s="14" t="s">
        <v>12</v>
      </c>
      <c r="F62" s="52" t="s">
        <v>13</v>
      </c>
      <c r="G62" s="52" t="s">
        <v>14</v>
      </c>
      <c r="H62" s="53">
        <v>153</v>
      </c>
      <c r="I62" s="51">
        <v>2.0904880000000001</v>
      </c>
      <c r="J62" s="50">
        <f t="shared" si="0"/>
        <v>319.84466400000002</v>
      </c>
      <c r="K62" s="26"/>
      <c r="L62" s="10">
        <f t="shared" si="1"/>
        <v>0</v>
      </c>
    </row>
    <row r="63" spans="1:12" ht="31.5" customHeight="1" thickBot="1" x14ac:dyDescent="0.25">
      <c r="A63" s="39"/>
      <c r="B63" s="30">
        <v>57</v>
      </c>
      <c r="C63" s="52" t="s">
        <v>513</v>
      </c>
      <c r="D63" s="57" t="s">
        <v>514</v>
      </c>
      <c r="E63" s="14" t="s">
        <v>12</v>
      </c>
      <c r="F63" s="52" t="s">
        <v>13</v>
      </c>
      <c r="G63" s="52" t="s">
        <v>14</v>
      </c>
      <c r="H63" s="53">
        <v>66</v>
      </c>
      <c r="I63" s="51">
        <v>1.9567939999999999</v>
      </c>
      <c r="J63" s="50">
        <f t="shared" si="0"/>
        <v>129.148404</v>
      </c>
      <c r="K63" s="26"/>
      <c r="L63" s="10">
        <f t="shared" si="1"/>
        <v>0</v>
      </c>
    </row>
    <row r="64" spans="1:12" ht="31.5" customHeight="1" thickBot="1" x14ac:dyDescent="0.25">
      <c r="A64" s="39"/>
      <c r="B64" s="30">
        <v>58</v>
      </c>
      <c r="C64" s="52" t="s">
        <v>513</v>
      </c>
      <c r="D64" s="57" t="s">
        <v>514</v>
      </c>
      <c r="E64" s="14" t="s">
        <v>12</v>
      </c>
      <c r="F64" s="52" t="s">
        <v>13</v>
      </c>
      <c r="G64" s="52" t="s">
        <v>14</v>
      </c>
      <c r="H64" s="53">
        <v>22</v>
      </c>
      <c r="I64" s="51">
        <v>1.677252</v>
      </c>
      <c r="J64" s="50">
        <f t="shared" si="0"/>
        <v>36.899543999999999</v>
      </c>
      <c r="K64" s="26"/>
      <c r="L64" s="10">
        <f t="shared" si="1"/>
        <v>0</v>
      </c>
    </row>
    <row r="65" spans="1:12" ht="31.5" customHeight="1" thickBot="1" x14ac:dyDescent="0.25">
      <c r="A65" s="39"/>
      <c r="B65" s="30">
        <v>59</v>
      </c>
      <c r="C65" s="52" t="s">
        <v>513</v>
      </c>
      <c r="D65" s="57" t="s">
        <v>514</v>
      </c>
      <c r="E65" s="14" t="s">
        <v>12</v>
      </c>
      <c r="F65" s="52" t="s">
        <v>13</v>
      </c>
      <c r="G65" s="52" t="s">
        <v>14</v>
      </c>
      <c r="H65" s="53">
        <v>117</v>
      </c>
      <c r="I65" s="51">
        <v>1.8960239999999999</v>
      </c>
      <c r="J65" s="50">
        <f t="shared" si="0"/>
        <v>221.83480799999998</v>
      </c>
      <c r="K65" s="26"/>
      <c r="L65" s="10">
        <f t="shared" si="1"/>
        <v>0</v>
      </c>
    </row>
    <row r="66" spans="1:12" ht="31.5" customHeight="1" thickBot="1" x14ac:dyDescent="0.25">
      <c r="A66" s="39"/>
      <c r="B66" s="30">
        <v>60</v>
      </c>
      <c r="C66" s="52" t="s">
        <v>75</v>
      </c>
      <c r="D66" s="57" t="s">
        <v>76</v>
      </c>
      <c r="E66" s="14" t="s">
        <v>12</v>
      </c>
      <c r="F66" s="52" t="s">
        <v>13</v>
      </c>
      <c r="G66" s="52" t="s">
        <v>14</v>
      </c>
      <c r="H66" s="53">
        <v>20</v>
      </c>
      <c r="I66" s="51">
        <v>15.8002</v>
      </c>
      <c r="J66" s="50">
        <f t="shared" si="0"/>
        <v>316.00400000000002</v>
      </c>
      <c r="K66" s="26"/>
      <c r="L66" s="10">
        <f t="shared" si="1"/>
        <v>0</v>
      </c>
    </row>
    <row r="67" spans="1:12" ht="31.5" customHeight="1" thickBot="1" x14ac:dyDescent="0.25">
      <c r="A67" s="39"/>
      <c r="B67" s="30">
        <v>61</v>
      </c>
      <c r="C67" s="52" t="s">
        <v>75</v>
      </c>
      <c r="D67" s="57" t="s">
        <v>76</v>
      </c>
      <c r="E67" s="14" t="s">
        <v>12</v>
      </c>
      <c r="F67" s="52" t="s">
        <v>13</v>
      </c>
      <c r="G67" s="52" t="s">
        <v>14</v>
      </c>
      <c r="H67" s="53">
        <v>10</v>
      </c>
      <c r="I67" s="51">
        <v>15.994664</v>
      </c>
      <c r="J67" s="50">
        <f t="shared" si="0"/>
        <v>159.94664</v>
      </c>
      <c r="K67" s="26"/>
      <c r="L67" s="10">
        <f t="shared" si="1"/>
        <v>0</v>
      </c>
    </row>
    <row r="68" spans="1:12" ht="31.5" customHeight="1" thickBot="1" x14ac:dyDescent="0.25">
      <c r="A68" s="39"/>
      <c r="B68" s="30">
        <v>62</v>
      </c>
      <c r="C68" s="52" t="s">
        <v>515</v>
      </c>
      <c r="D68" s="57" t="s">
        <v>516</v>
      </c>
      <c r="E68" s="14" t="s">
        <v>12</v>
      </c>
      <c r="F68" s="52" t="s">
        <v>13</v>
      </c>
      <c r="G68" s="52" t="s">
        <v>14</v>
      </c>
      <c r="H68" s="53">
        <v>63</v>
      </c>
      <c r="I68" s="51">
        <v>2.7832660000000002</v>
      </c>
      <c r="J68" s="50">
        <f t="shared" si="0"/>
        <v>175.34575800000002</v>
      </c>
      <c r="K68" s="26"/>
      <c r="L68" s="10">
        <f t="shared" si="1"/>
        <v>0</v>
      </c>
    </row>
    <row r="69" spans="1:12" ht="31.5" customHeight="1" thickBot="1" x14ac:dyDescent="0.25">
      <c r="A69" s="39"/>
      <c r="B69" s="30">
        <v>63</v>
      </c>
      <c r="C69" s="52" t="s">
        <v>515</v>
      </c>
      <c r="D69" s="57" t="s">
        <v>516</v>
      </c>
      <c r="E69" s="14" t="s">
        <v>12</v>
      </c>
      <c r="F69" s="52" t="s">
        <v>13</v>
      </c>
      <c r="G69" s="52" t="s">
        <v>14</v>
      </c>
      <c r="H69" s="53">
        <v>4</v>
      </c>
      <c r="I69" s="51">
        <v>2.1512579999999999</v>
      </c>
      <c r="J69" s="50">
        <f t="shared" si="0"/>
        <v>8.6050319999999996</v>
      </c>
      <c r="K69" s="26"/>
      <c r="L69" s="10">
        <f t="shared" si="1"/>
        <v>0</v>
      </c>
    </row>
    <row r="70" spans="1:12" ht="31.5" customHeight="1" thickBot="1" x14ac:dyDescent="0.25">
      <c r="A70" s="39"/>
      <c r="B70" s="30">
        <v>64</v>
      </c>
      <c r="C70" s="52" t="s">
        <v>515</v>
      </c>
      <c r="D70" s="57" t="s">
        <v>516</v>
      </c>
      <c r="E70" s="14" t="s">
        <v>12</v>
      </c>
      <c r="F70" s="52" t="s">
        <v>13</v>
      </c>
      <c r="G70" s="52" t="s">
        <v>14</v>
      </c>
      <c r="H70" s="53">
        <v>27</v>
      </c>
      <c r="I70" s="51">
        <v>2.5280320000000001</v>
      </c>
      <c r="J70" s="50">
        <f t="shared" si="0"/>
        <v>68.256864000000007</v>
      </c>
      <c r="K70" s="26"/>
      <c r="L70" s="10">
        <f t="shared" si="1"/>
        <v>0</v>
      </c>
    </row>
    <row r="71" spans="1:12" ht="31.5" customHeight="1" thickBot="1" x14ac:dyDescent="0.25">
      <c r="A71" s="39"/>
      <c r="B71" s="30">
        <v>65</v>
      </c>
      <c r="C71" s="52" t="s">
        <v>77</v>
      </c>
      <c r="D71" s="57" t="s">
        <v>78</v>
      </c>
      <c r="E71" s="14" t="s">
        <v>12</v>
      </c>
      <c r="F71" s="52" t="s">
        <v>13</v>
      </c>
      <c r="G71" s="52" t="s">
        <v>14</v>
      </c>
      <c r="H71" s="53">
        <v>2</v>
      </c>
      <c r="I71" s="51">
        <v>4837.5350799999997</v>
      </c>
      <c r="J71" s="50">
        <f t="shared" si="0"/>
        <v>9675.0701599999993</v>
      </c>
      <c r="K71" s="26"/>
      <c r="L71" s="10">
        <f t="shared" si="1"/>
        <v>0</v>
      </c>
    </row>
    <row r="72" spans="1:12" ht="31.5" customHeight="1" thickBot="1" x14ac:dyDescent="0.25">
      <c r="A72" s="39"/>
      <c r="B72" s="30">
        <v>66</v>
      </c>
      <c r="C72" s="52" t="s">
        <v>390</v>
      </c>
      <c r="D72" s="57" t="s">
        <v>406</v>
      </c>
      <c r="E72" s="14" t="s">
        <v>418</v>
      </c>
      <c r="F72" s="52" t="s">
        <v>13</v>
      </c>
      <c r="G72" s="52" t="s">
        <v>14</v>
      </c>
      <c r="H72" s="53">
        <v>2</v>
      </c>
      <c r="I72" s="51">
        <v>344.94267399999995</v>
      </c>
      <c r="J72" s="50">
        <f t="shared" ref="J72:J135" si="2">H72*I72</f>
        <v>689.88534799999991</v>
      </c>
      <c r="K72" s="26"/>
      <c r="L72" s="10">
        <f t="shared" ref="L72:L135" si="3">H72*K72</f>
        <v>0</v>
      </c>
    </row>
    <row r="73" spans="1:12" ht="31.5" customHeight="1" thickBot="1" x14ac:dyDescent="0.25">
      <c r="A73" s="39"/>
      <c r="B73" s="30">
        <v>67</v>
      </c>
      <c r="C73" s="52" t="s">
        <v>79</v>
      </c>
      <c r="D73" s="57" t="s">
        <v>80</v>
      </c>
      <c r="E73" s="14" t="s">
        <v>12</v>
      </c>
      <c r="F73" s="52" t="s">
        <v>13</v>
      </c>
      <c r="G73" s="52" t="s">
        <v>81</v>
      </c>
      <c r="H73" s="53">
        <v>0.3</v>
      </c>
      <c r="I73" s="51">
        <v>116133.36602399999</v>
      </c>
      <c r="J73" s="50">
        <f t="shared" si="2"/>
        <v>34840.009807199996</v>
      </c>
      <c r="K73" s="26"/>
      <c r="L73" s="10">
        <f t="shared" si="3"/>
        <v>0</v>
      </c>
    </row>
    <row r="74" spans="1:12" ht="31.5" customHeight="1" thickBot="1" x14ac:dyDescent="0.25">
      <c r="A74" s="39"/>
      <c r="B74" s="30">
        <v>68</v>
      </c>
      <c r="C74" s="52" t="s">
        <v>79</v>
      </c>
      <c r="D74" s="57" t="s">
        <v>80</v>
      </c>
      <c r="E74" s="14" t="s">
        <v>12</v>
      </c>
      <c r="F74" s="52" t="s">
        <v>13</v>
      </c>
      <c r="G74" s="52" t="s">
        <v>81</v>
      </c>
      <c r="H74" s="53">
        <v>0.3</v>
      </c>
      <c r="I74" s="51">
        <v>525214.82497399999</v>
      </c>
      <c r="J74" s="50">
        <f t="shared" si="2"/>
        <v>157564.44749219998</v>
      </c>
      <c r="K74" s="26"/>
      <c r="L74" s="10">
        <f t="shared" si="3"/>
        <v>0</v>
      </c>
    </row>
    <row r="75" spans="1:12" ht="31.5" customHeight="1" thickBot="1" x14ac:dyDescent="0.25">
      <c r="A75" s="39"/>
      <c r="B75" s="30">
        <v>69</v>
      </c>
      <c r="C75" s="52" t="s">
        <v>82</v>
      </c>
      <c r="D75" s="57" t="s">
        <v>83</v>
      </c>
      <c r="E75" s="14" t="s">
        <v>15</v>
      </c>
      <c r="F75" s="52" t="s">
        <v>13</v>
      </c>
      <c r="G75" s="52" t="s">
        <v>14</v>
      </c>
      <c r="H75" s="53">
        <v>18</v>
      </c>
      <c r="I75" s="51">
        <v>1298.2902799999999</v>
      </c>
      <c r="J75" s="50">
        <f t="shared" si="2"/>
        <v>23369.225039999998</v>
      </c>
      <c r="K75" s="26"/>
      <c r="L75" s="10">
        <f t="shared" si="3"/>
        <v>0</v>
      </c>
    </row>
    <row r="76" spans="1:12" ht="31.5" customHeight="1" thickBot="1" x14ac:dyDescent="0.25">
      <c r="A76" s="39"/>
      <c r="B76" s="30">
        <v>70</v>
      </c>
      <c r="C76" s="52" t="s">
        <v>391</v>
      </c>
      <c r="D76" s="57" t="s">
        <v>407</v>
      </c>
      <c r="E76" s="14" t="s">
        <v>418</v>
      </c>
      <c r="F76" s="52" t="s">
        <v>13</v>
      </c>
      <c r="G76" s="52" t="s">
        <v>81</v>
      </c>
      <c r="H76" s="53">
        <v>0.75</v>
      </c>
      <c r="I76" s="51">
        <v>47132.798764000006</v>
      </c>
      <c r="J76" s="50">
        <f t="shared" si="2"/>
        <v>35349.599073000005</v>
      </c>
      <c r="K76" s="26"/>
      <c r="L76" s="10">
        <f t="shared" si="3"/>
        <v>0</v>
      </c>
    </row>
    <row r="77" spans="1:12" ht="31.5" customHeight="1" thickBot="1" x14ac:dyDescent="0.25">
      <c r="A77" s="39"/>
      <c r="B77" s="30">
        <v>71</v>
      </c>
      <c r="C77" s="52" t="s">
        <v>85</v>
      </c>
      <c r="D77" s="57" t="s">
        <v>86</v>
      </c>
      <c r="E77" s="14" t="s">
        <v>12</v>
      </c>
      <c r="F77" s="52" t="s">
        <v>13</v>
      </c>
      <c r="G77" s="52" t="s">
        <v>14</v>
      </c>
      <c r="H77" s="53">
        <v>2</v>
      </c>
      <c r="I77" s="51">
        <v>1592.6601600000001</v>
      </c>
      <c r="J77" s="50">
        <f t="shared" si="2"/>
        <v>3185.3203200000003</v>
      </c>
      <c r="K77" s="26"/>
      <c r="L77" s="10">
        <f t="shared" si="3"/>
        <v>0</v>
      </c>
    </row>
    <row r="78" spans="1:12" ht="31.5" customHeight="1" thickBot="1" x14ac:dyDescent="0.25">
      <c r="A78" s="39"/>
      <c r="B78" s="30">
        <v>72</v>
      </c>
      <c r="C78" s="52" t="s">
        <v>517</v>
      </c>
      <c r="D78" s="57" t="s">
        <v>87</v>
      </c>
      <c r="E78" s="14" t="s">
        <v>33</v>
      </c>
      <c r="F78" s="52" t="s">
        <v>13</v>
      </c>
      <c r="G78" s="52" t="s">
        <v>14</v>
      </c>
      <c r="H78" s="53">
        <v>1</v>
      </c>
      <c r="I78" s="51">
        <v>3561.9970879999996</v>
      </c>
      <c r="J78" s="50">
        <f t="shared" si="2"/>
        <v>3561.9970879999996</v>
      </c>
      <c r="K78" s="26"/>
      <c r="L78" s="10">
        <f t="shared" si="3"/>
        <v>0</v>
      </c>
    </row>
    <row r="79" spans="1:12" ht="31.5" customHeight="1" thickBot="1" x14ac:dyDescent="0.25">
      <c r="A79" s="39"/>
      <c r="B79" s="30">
        <v>73</v>
      </c>
      <c r="C79" s="52" t="s">
        <v>88</v>
      </c>
      <c r="D79" s="57" t="s">
        <v>89</v>
      </c>
      <c r="E79" s="14" t="s">
        <v>12</v>
      </c>
      <c r="F79" s="52" t="s">
        <v>13</v>
      </c>
      <c r="G79" s="52" t="s">
        <v>14</v>
      </c>
      <c r="H79" s="53">
        <v>2</v>
      </c>
      <c r="I79" s="51">
        <v>2510.1899280000002</v>
      </c>
      <c r="J79" s="50">
        <f t="shared" si="2"/>
        <v>5020.3798560000005</v>
      </c>
      <c r="K79" s="26"/>
      <c r="L79" s="10">
        <f t="shared" si="3"/>
        <v>0</v>
      </c>
    </row>
    <row r="80" spans="1:12" ht="31.5" customHeight="1" thickBot="1" x14ac:dyDescent="0.25">
      <c r="A80" s="39"/>
      <c r="B80" s="30">
        <v>74</v>
      </c>
      <c r="C80" s="52" t="s">
        <v>90</v>
      </c>
      <c r="D80" s="57" t="s">
        <v>91</v>
      </c>
      <c r="E80" s="14" t="s">
        <v>12</v>
      </c>
      <c r="F80" s="52" t="s">
        <v>13</v>
      </c>
      <c r="G80" s="52" t="s">
        <v>14</v>
      </c>
      <c r="H80" s="53">
        <v>1</v>
      </c>
      <c r="I80" s="51">
        <v>46.817208000000001</v>
      </c>
      <c r="J80" s="50">
        <f t="shared" si="2"/>
        <v>46.817208000000001</v>
      </c>
      <c r="K80" s="26"/>
      <c r="L80" s="10">
        <f t="shared" si="3"/>
        <v>0</v>
      </c>
    </row>
    <row r="81" spans="1:12" ht="31.5" customHeight="1" thickBot="1" x14ac:dyDescent="0.25">
      <c r="A81" s="39"/>
      <c r="B81" s="30">
        <v>75</v>
      </c>
      <c r="C81" s="52" t="s">
        <v>392</v>
      </c>
      <c r="D81" s="57" t="s">
        <v>408</v>
      </c>
      <c r="E81" s="14" t="s">
        <v>418</v>
      </c>
      <c r="F81" s="52" t="s">
        <v>13</v>
      </c>
      <c r="G81" s="52" t="s">
        <v>14</v>
      </c>
      <c r="H81" s="53">
        <v>100</v>
      </c>
      <c r="I81" s="51">
        <v>42.855003999999994</v>
      </c>
      <c r="J81" s="50">
        <f t="shared" si="2"/>
        <v>4285.500399999999</v>
      </c>
      <c r="K81" s="26"/>
      <c r="L81" s="10">
        <f t="shared" si="3"/>
        <v>0</v>
      </c>
    </row>
    <row r="82" spans="1:12" ht="31.5" customHeight="1" thickBot="1" x14ac:dyDescent="0.25">
      <c r="A82" s="39"/>
      <c r="B82" s="30">
        <v>76</v>
      </c>
      <c r="C82" s="52" t="s">
        <v>518</v>
      </c>
      <c r="D82" s="57" t="s">
        <v>92</v>
      </c>
      <c r="E82" s="14" t="s">
        <v>16</v>
      </c>
      <c r="F82" s="52" t="s">
        <v>13</v>
      </c>
      <c r="G82" s="52" t="s">
        <v>14</v>
      </c>
      <c r="H82" s="53">
        <v>6</v>
      </c>
      <c r="I82" s="51">
        <v>685.52206199999989</v>
      </c>
      <c r="J82" s="50">
        <f t="shared" si="2"/>
        <v>4113.1323719999991</v>
      </c>
      <c r="K82" s="26"/>
      <c r="L82" s="10">
        <f t="shared" si="3"/>
        <v>0</v>
      </c>
    </row>
    <row r="83" spans="1:12" ht="31.5" customHeight="1" thickBot="1" x14ac:dyDescent="0.25">
      <c r="A83" s="39"/>
      <c r="B83" s="30">
        <v>77</v>
      </c>
      <c r="C83" s="52" t="s">
        <v>94</v>
      </c>
      <c r="D83" s="57" t="s">
        <v>95</v>
      </c>
      <c r="E83" s="14" t="s">
        <v>12</v>
      </c>
      <c r="F83" s="52" t="s">
        <v>13</v>
      </c>
      <c r="G83" s="52" t="s">
        <v>14</v>
      </c>
      <c r="H83" s="53">
        <v>1</v>
      </c>
      <c r="I83" s="51">
        <v>2410.1989699999999</v>
      </c>
      <c r="J83" s="50">
        <f t="shared" si="2"/>
        <v>2410.1989699999999</v>
      </c>
      <c r="K83" s="26"/>
      <c r="L83" s="10">
        <f t="shared" si="3"/>
        <v>0</v>
      </c>
    </row>
    <row r="84" spans="1:12" ht="31.5" customHeight="1" thickBot="1" x14ac:dyDescent="0.25">
      <c r="A84" s="39"/>
      <c r="B84" s="30">
        <v>78</v>
      </c>
      <c r="C84" s="52" t="s">
        <v>519</v>
      </c>
      <c r="D84" s="57" t="s">
        <v>520</v>
      </c>
      <c r="E84" s="14" t="s">
        <v>93</v>
      </c>
      <c r="F84" s="52" t="s">
        <v>18</v>
      </c>
      <c r="G84" s="52" t="s">
        <v>14</v>
      </c>
      <c r="H84" s="53">
        <v>6</v>
      </c>
      <c r="I84" s="51">
        <v>4402.628498</v>
      </c>
      <c r="J84" s="50">
        <f t="shared" si="2"/>
        <v>26415.770988</v>
      </c>
      <c r="K84" s="26"/>
      <c r="L84" s="10">
        <f t="shared" si="3"/>
        <v>0</v>
      </c>
    </row>
    <row r="85" spans="1:12" ht="31.5" customHeight="1" thickBot="1" x14ac:dyDescent="0.25">
      <c r="A85" s="39"/>
      <c r="B85" s="30">
        <v>79</v>
      </c>
      <c r="C85" s="52" t="s">
        <v>519</v>
      </c>
      <c r="D85" s="57" t="s">
        <v>520</v>
      </c>
      <c r="E85" s="14" t="s">
        <v>17</v>
      </c>
      <c r="F85" s="52" t="s">
        <v>18</v>
      </c>
      <c r="G85" s="52" t="s">
        <v>14</v>
      </c>
      <c r="H85" s="53">
        <v>1</v>
      </c>
      <c r="I85" s="51">
        <v>4402.628498</v>
      </c>
      <c r="J85" s="50">
        <f t="shared" si="2"/>
        <v>4402.628498</v>
      </c>
      <c r="K85" s="26"/>
      <c r="L85" s="10">
        <f t="shared" si="3"/>
        <v>0</v>
      </c>
    </row>
    <row r="86" spans="1:12" ht="31.5" customHeight="1" thickBot="1" x14ac:dyDescent="0.25">
      <c r="A86" s="39"/>
      <c r="B86" s="30">
        <v>80</v>
      </c>
      <c r="C86" s="52" t="s">
        <v>519</v>
      </c>
      <c r="D86" s="57" t="s">
        <v>520</v>
      </c>
      <c r="E86" s="14" t="s">
        <v>17</v>
      </c>
      <c r="F86" s="52" t="s">
        <v>18</v>
      </c>
      <c r="G86" s="52" t="s">
        <v>14</v>
      </c>
      <c r="H86" s="53">
        <v>5</v>
      </c>
      <c r="I86" s="51">
        <v>5771.6185959999993</v>
      </c>
      <c r="J86" s="50">
        <f t="shared" si="2"/>
        <v>28858.092979999998</v>
      </c>
      <c r="K86" s="26"/>
      <c r="L86" s="10">
        <f t="shared" si="3"/>
        <v>0</v>
      </c>
    </row>
    <row r="87" spans="1:12" ht="31.5" customHeight="1" thickBot="1" x14ac:dyDescent="0.25">
      <c r="A87" s="39"/>
      <c r="B87" s="30">
        <v>81</v>
      </c>
      <c r="C87" s="52" t="s">
        <v>519</v>
      </c>
      <c r="D87" s="57" t="s">
        <v>520</v>
      </c>
      <c r="E87" s="14" t="s">
        <v>96</v>
      </c>
      <c r="F87" s="52" t="s">
        <v>18</v>
      </c>
      <c r="G87" s="52" t="s">
        <v>14</v>
      </c>
      <c r="H87" s="53">
        <v>3</v>
      </c>
      <c r="I87" s="51">
        <v>4402.628498</v>
      </c>
      <c r="J87" s="50">
        <f t="shared" si="2"/>
        <v>13207.885494</v>
      </c>
      <c r="K87" s="26"/>
      <c r="L87" s="10">
        <f t="shared" si="3"/>
        <v>0</v>
      </c>
    </row>
    <row r="88" spans="1:12" ht="31.5" customHeight="1" thickBot="1" x14ac:dyDescent="0.25">
      <c r="A88" s="39"/>
      <c r="B88" s="30">
        <v>82</v>
      </c>
      <c r="C88" s="52" t="s">
        <v>97</v>
      </c>
      <c r="D88" s="57" t="s">
        <v>98</v>
      </c>
      <c r="E88" s="14" t="s">
        <v>12</v>
      </c>
      <c r="F88" s="52" t="s">
        <v>13</v>
      </c>
      <c r="G88" s="52" t="s">
        <v>14</v>
      </c>
      <c r="H88" s="53">
        <v>1</v>
      </c>
      <c r="I88" s="51">
        <v>8453.7390080000005</v>
      </c>
      <c r="J88" s="50">
        <f t="shared" si="2"/>
        <v>8453.7390080000005</v>
      </c>
      <c r="K88" s="26"/>
      <c r="L88" s="10">
        <f t="shared" si="3"/>
        <v>0</v>
      </c>
    </row>
    <row r="89" spans="1:12" ht="31.5" customHeight="1" thickBot="1" x14ac:dyDescent="0.25">
      <c r="A89" s="39"/>
      <c r="B89" s="30">
        <v>83</v>
      </c>
      <c r="C89" s="52" t="s">
        <v>521</v>
      </c>
      <c r="D89" s="57" t="s">
        <v>99</v>
      </c>
      <c r="E89" s="14" t="s">
        <v>12</v>
      </c>
      <c r="F89" s="52" t="s">
        <v>13</v>
      </c>
      <c r="G89" s="52" t="s">
        <v>14</v>
      </c>
      <c r="H89" s="53">
        <v>2</v>
      </c>
      <c r="I89" s="51">
        <v>4226.8695040000002</v>
      </c>
      <c r="J89" s="50">
        <f t="shared" si="2"/>
        <v>8453.7390080000005</v>
      </c>
      <c r="K89" s="26"/>
      <c r="L89" s="10">
        <f t="shared" si="3"/>
        <v>0</v>
      </c>
    </row>
    <row r="90" spans="1:12" ht="31.5" customHeight="1" thickBot="1" x14ac:dyDescent="0.25">
      <c r="A90" s="39"/>
      <c r="B90" s="30">
        <v>84</v>
      </c>
      <c r="C90" s="52" t="s">
        <v>522</v>
      </c>
      <c r="D90" s="57" t="s">
        <v>100</v>
      </c>
      <c r="E90" s="14" t="s">
        <v>12</v>
      </c>
      <c r="F90" s="52" t="s">
        <v>13</v>
      </c>
      <c r="G90" s="52" t="s">
        <v>14</v>
      </c>
      <c r="H90" s="53">
        <v>1</v>
      </c>
      <c r="I90" s="51">
        <v>8453.7390080000005</v>
      </c>
      <c r="J90" s="50">
        <f t="shared" si="2"/>
        <v>8453.7390080000005</v>
      </c>
      <c r="K90" s="26"/>
      <c r="L90" s="10">
        <f t="shared" si="3"/>
        <v>0</v>
      </c>
    </row>
    <row r="91" spans="1:12" ht="31.5" customHeight="1" thickBot="1" x14ac:dyDescent="0.25">
      <c r="A91" s="39"/>
      <c r="B91" s="30">
        <v>85</v>
      </c>
      <c r="C91" s="52" t="s">
        <v>523</v>
      </c>
      <c r="D91" s="57" t="s">
        <v>101</v>
      </c>
      <c r="E91" s="14" t="s">
        <v>12</v>
      </c>
      <c r="F91" s="52" t="s">
        <v>13</v>
      </c>
      <c r="G91" s="52" t="s">
        <v>14</v>
      </c>
      <c r="H91" s="53">
        <v>1</v>
      </c>
      <c r="I91" s="51">
        <v>1654.3660179999999</v>
      </c>
      <c r="J91" s="50">
        <f t="shared" si="2"/>
        <v>1654.3660179999999</v>
      </c>
      <c r="K91" s="26"/>
      <c r="L91" s="10">
        <f t="shared" si="3"/>
        <v>0</v>
      </c>
    </row>
    <row r="92" spans="1:12" ht="31.5" customHeight="1" thickBot="1" x14ac:dyDescent="0.25">
      <c r="A92" s="39"/>
      <c r="B92" s="30">
        <v>86</v>
      </c>
      <c r="C92" s="52" t="s">
        <v>524</v>
      </c>
      <c r="D92" s="57" t="s">
        <v>525</v>
      </c>
      <c r="E92" s="14" t="s">
        <v>12</v>
      </c>
      <c r="F92" s="52" t="s">
        <v>13</v>
      </c>
      <c r="G92" s="52" t="s">
        <v>14</v>
      </c>
      <c r="H92" s="53">
        <v>1</v>
      </c>
      <c r="I92" s="51">
        <v>1313.5070880000001</v>
      </c>
      <c r="J92" s="50">
        <f t="shared" si="2"/>
        <v>1313.5070880000001</v>
      </c>
      <c r="K92" s="26"/>
      <c r="L92" s="10">
        <f t="shared" si="3"/>
        <v>0</v>
      </c>
    </row>
    <row r="93" spans="1:12" ht="31.5" customHeight="1" thickBot="1" x14ac:dyDescent="0.25">
      <c r="A93" s="39"/>
      <c r="B93" s="30">
        <v>87</v>
      </c>
      <c r="C93" s="52" t="s">
        <v>526</v>
      </c>
      <c r="D93" s="57" t="s">
        <v>527</v>
      </c>
      <c r="E93" s="14" t="s">
        <v>12</v>
      </c>
      <c r="F93" s="52" t="s">
        <v>13</v>
      </c>
      <c r="G93" s="52" t="s">
        <v>14</v>
      </c>
      <c r="H93" s="53">
        <v>31</v>
      </c>
      <c r="I93" s="51">
        <v>3.8163560000000003</v>
      </c>
      <c r="J93" s="50">
        <f t="shared" si="2"/>
        <v>118.30703600000001</v>
      </c>
      <c r="K93" s="26"/>
      <c r="L93" s="10">
        <f t="shared" si="3"/>
        <v>0</v>
      </c>
    </row>
    <row r="94" spans="1:12" ht="31.5" customHeight="1" thickBot="1" x14ac:dyDescent="0.25">
      <c r="A94" s="39"/>
      <c r="B94" s="30">
        <v>88</v>
      </c>
      <c r="C94" s="52" t="s">
        <v>102</v>
      </c>
      <c r="D94" s="57" t="s">
        <v>103</v>
      </c>
      <c r="E94" s="14" t="s">
        <v>12</v>
      </c>
      <c r="F94" s="52" t="s">
        <v>13</v>
      </c>
      <c r="G94" s="52" t="s">
        <v>14</v>
      </c>
      <c r="H94" s="53">
        <v>10</v>
      </c>
      <c r="I94" s="51">
        <v>31.977173999999998</v>
      </c>
      <c r="J94" s="50">
        <f t="shared" si="2"/>
        <v>319.77173999999997</v>
      </c>
      <c r="K94" s="26"/>
      <c r="L94" s="10">
        <f t="shared" si="3"/>
        <v>0</v>
      </c>
    </row>
    <row r="95" spans="1:12" ht="31.5" customHeight="1" thickBot="1" x14ac:dyDescent="0.25">
      <c r="A95" s="39"/>
      <c r="B95" s="30">
        <v>89</v>
      </c>
      <c r="C95" s="52" t="s">
        <v>104</v>
      </c>
      <c r="D95" s="57" t="s">
        <v>105</v>
      </c>
      <c r="E95" s="14" t="s">
        <v>12</v>
      </c>
      <c r="F95" s="52" t="s">
        <v>13</v>
      </c>
      <c r="G95" s="52" t="s">
        <v>14</v>
      </c>
      <c r="H95" s="53">
        <v>2</v>
      </c>
      <c r="I95" s="51">
        <v>814.11138200000005</v>
      </c>
      <c r="J95" s="50">
        <f t="shared" si="2"/>
        <v>1628.2227640000001</v>
      </c>
      <c r="K95" s="26"/>
      <c r="L95" s="10">
        <f t="shared" si="3"/>
        <v>0</v>
      </c>
    </row>
    <row r="96" spans="1:12" ht="31.5" customHeight="1" thickBot="1" x14ac:dyDescent="0.25">
      <c r="A96" s="39"/>
      <c r="B96" s="30">
        <v>90</v>
      </c>
      <c r="C96" s="52" t="s">
        <v>528</v>
      </c>
      <c r="D96" s="57" t="s">
        <v>529</v>
      </c>
      <c r="E96" s="14" t="s">
        <v>12</v>
      </c>
      <c r="F96" s="52" t="s">
        <v>13</v>
      </c>
      <c r="G96" s="52" t="s">
        <v>14</v>
      </c>
      <c r="H96" s="53">
        <v>24</v>
      </c>
      <c r="I96" s="51">
        <v>3.9014340000000001</v>
      </c>
      <c r="J96" s="50">
        <f t="shared" si="2"/>
        <v>93.634416000000002</v>
      </c>
      <c r="K96" s="26"/>
      <c r="L96" s="10">
        <f t="shared" si="3"/>
        <v>0</v>
      </c>
    </row>
    <row r="97" spans="1:12" ht="31.5" customHeight="1" thickBot="1" x14ac:dyDescent="0.25">
      <c r="A97" s="39"/>
      <c r="B97" s="30">
        <v>91</v>
      </c>
      <c r="C97" s="52" t="s">
        <v>393</v>
      </c>
      <c r="D97" s="57" t="s">
        <v>409</v>
      </c>
      <c r="E97" s="14" t="s">
        <v>418</v>
      </c>
      <c r="F97" s="52" t="s">
        <v>13</v>
      </c>
      <c r="G97" s="52" t="s">
        <v>81</v>
      </c>
      <c r="H97" s="53">
        <v>4.4999999999999998E-2</v>
      </c>
      <c r="I97" s="51">
        <v>42847.893909999999</v>
      </c>
      <c r="J97" s="50">
        <f t="shared" si="2"/>
        <v>1928.1552259499999</v>
      </c>
      <c r="K97" s="26"/>
      <c r="L97" s="10">
        <f t="shared" si="3"/>
        <v>0</v>
      </c>
    </row>
    <row r="98" spans="1:12" ht="31.5" customHeight="1" thickBot="1" x14ac:dyDescent="0.25">
      <c r="A98" s="39"/>
      <c r="B98" s="30">
        <v>92</v>
      </c>
      <c r="C98" s="52" t="s">
        <v>530</v>
      </c>
      <c r="D98" s="57" t="s">
        <v>531</v>
      </c>
      <c r="E98" s="14" t="s">
        <v>12</v>
      </c>
      <c r="F98" s="52" t="s">
        <v>13</v>
      </c>
      <c r="G98" s="52" t="s">
        <v>14</v>
      </c>
      <c r="H98" s="53">
        <v>28</v>
      </c>
      <c r="I98" s="51">
        <v>4.2052839999999998</v>
      </c>
      <c r="J98" s="50">
        <f t="shared" si="2"/>
        <v>117.747952</v>
      </c>
      <c r="K98" s="26"/>
      <c r="L98" s="10">
        <f t="shared" si="3"/>
        <v>0</v>
      </c>
    </row>
    <row r="99" spans="1:12" ht="31.5" customHeight="1" thickBot="1" x14ac:dyDescent="0.25">
      <c r="A99" s="39"/>
      <c r="B99" s="30">
        <v>93</v>
      </c>
      <c r="C99" s="52" t="s">
        <v>106</v>
      </c>
      <c r="D99" s="57" t="s">
        <v>107</v>
      </c>
      <c r="E99" s="14" t="s">
        <v>12</v>
      </c>
      <c r="F99" s="52" t="s">
        <v>13</v>
      </c>
      <c r="G99" s="52" t="s">
        <v>14</v>
      </c>
      <c r="H99" s="53">
        <v>1</v>
      </c>
      <c r="I99" s="51">
        <v>1264.0160000000001</v>
      </c>
      <c r="J99" s="50">
        <f t="shared" si="2"/>
        <v>1264.0160000000001</v>
      </c>
      <c r="K99" s="26"/>
      <c r="L99" s="10">
        <f t="shared" si="3"/>
        <v>0</v>
      </c>
    </row>
    <row r="100" spans="1:12" ht="31.5" customHeight="1" thickBot="1" x14ac:dyDescent="0.25">
      <c r="A100" s="39"/>
      <c r="B100" s="30">
        <v>94</v>
      </c>
      <c r="C100" s="52" t="s">
        <v>532</v>
      </c>
      <c r="D100" s="57" t="s">
        <v>108</v>
      </c>
      <c r="E100" s="14" t="s">
        <v>12</v>
      </c>
      <c r="F100" s="52" t="s">
        <v>13</v>
      </c>
      <c r="G100" s="52" t="s">
        <v>14</v>
      </c>
      <c r="H100" s="53">
        <v>3</v>
      </c>
      <c r="I100" s="51">
        <v>17633.75244</v>
      </c>
      <c r="J100" s="50">
        <f t="shared" si="2"/>
        <v>52901.257320000004</v>
      </c>
      <c r="K100" s="26"/>
      <c r="L100" s="10">
        <f t="shared" si="3"/>
        <v>0</v>
      </c>
    </row>
    <row r="101" spans="1:12" ht="31.5" customHeight="1" thickBot="1" x14ac:dyDescent="0.25">
      <c r="A101" s="39"/>
      <c r="B101" s="30">
        <v>95</v>
      </c>
      <c r="C101" s="52" t="s">
        <v>109</v>
      </c>
      <c r="D101" s="57" t="s">
        <v>110</v>
      </c>
      <c r="E101" s="14" t="s">
        <v>12</v>
      </c>
      <c r="F101" s="52" t="s">
        <v>13</v>
      </c>
      <c r="G101" s="52" t="s">
        <v>14</v>
      </c>
      <c r="H101" s="53">
        <v>5</v>
      </c>
      <c r="I101" s="51">
        <v>3202.895004</v>
      </c>
      <c r="J101" s="50">
        <f t="shared" si="2"/>
        <v>16014.47502</v>
      </c>
      <c r="K101" s="26"/>
      <c r="L101" s="10">
        <f t="shared" si="3"/>
        <v>0</v>
      </c>
    </row>
    <row r="102" spans="1:12" ht="31.5" customHeight="1" thickBot="1" x14ac:dyDescent="0.25">
      <c r="A102" s="39"/>
      <c r="B102" s="30">
        <v>96</v>
      </c>
      <c r="C102" s="52" t="s">
        <v>533</v>
      </c>
      <c r="D102" s="57" t="s">
        <v>534</v>
      </c>
      <c r="E102" s="14" t="s">
        <v>12</v>
      </c>
      <c r="F102" s="52" t="s">
        <v>13</v>
      </c>
      <c r="G102" s="52" t="s">
        <v>14</v>
      </c>
      <c r="H102" s="53">
        <v>14</v>
      </c>
      <c r="I102" s="51">
        <v>1270.554852</v>
      </c>
      <c r="J102" s="50">
        <f t="shared" si="2"/>
        <v>17787.767928000001</v>
      </c>
      <c r="K102" s="26"/>
      <c r="L102" s="10">
        <f t="shared" si="3"/>
        <v>0</v>
      </c>
    </row>
    <row r="103" spans="1:12" ht="31.5" customHeight="1" thickBot="1" x14ac:dyDescent="0.25">
      <c r="A103" s="39"/>
      <c r="B103" s="30">
        <v>97</v>
      </c>
      <c r="C103" s="52" t="s">
        <v>111</v>
      </c>
      <c r="D103" s="57" t="s">
        <v>112</v>
      </c>
      <c r="E103" s="14" t="s">
        <v>12</v>
      </c>
      <c r="F103" s="52" t="s">
        <v>13</v>
      </c>
      <c r="G103" s="52" t="s">
        <v>14</v>
      </c>
      <c r="H103" s="53">
        <v>134</v>
      </c>
      <c r="I103" s="51">
        <v>315.469224</v>
      </c>
      <c r="J103" s="50">
        <f t="shared" si="2"/>
        <v>42272.876016000002</v>
      </c>
      <c r="K103" s="26"/>
      <c r="L103" s="10">
        <f t="shared" si="3"/>
        <v>0</v>
      </c>
    </row>
    <row r="104" spans="1:12" ht="31.5" customHeight="1" thickBot="1" x14ac:dyDescent="0.25">
      <c r="A104" s="39"/>
      <c r="B104" s="30">
        <v>98</v>
      </c>
      <c r="C104" s="52" t="s">
        <v>535</v>
      </c>
      <c r="D104" s="57" t="s">
        <v>113</v>
      </c>
      <c r="E104" s="14" t="s">
        <v>12</v>
      </c>
      <c r="F104" s="52" t="s">
        <v>13</v>
      </c>
      <c r="G104" s="52" t="s">
        <v>14</v>
      </c>
      <c r="H104" s="53">
        <v>3</v>
      </c>
      <c r="I104" s="51">
        <v>3665.6463999999996</v>
      </c>
      <c r="J104" s="50">
        <f t="shared" si="2"/>
        <v>10996.939199999999</v>
      </c>
      <c r="K104" s="26"/>
      <c r="L104" s="10">
        <f t="shared" si="3"/>
        <v>0</v>
      </c>
    </row>
    <row r="105" spans="1:12" ht="31.5" customHeight="1" thickBot="1" x14ac:dyDescent="0.25">
      <c r="A105" s="39"/>
      <c r="B105" s="30">
        <v>99</v>
      </c>
      <c r="C105" s="52" t="s">
        <v>535</v>
      </c>
      <c r="D105" s="57" t="s">
        <v>113</v>
      </c>
      <c r="E105" s="14" t="s">
        <v>12</v>
      </c>
      <c r="F105" s="52" t="s">
        <v>13</v>
      </c>
      <c r="G105" s="52" t="s">
        <v>14</v>
      </c>
      <c r="H105" s="53">
        <v>3</v>
      </c>
      <c r="I105" s="51">
        <v>3918.4495999999999</v>
      </c>
      <c r="J105" s="50">
        <f t="shared" si="2"/>
        <v>11755.3488</v>
      </c>
      <c r="K105" s="26"/>
      <c r="L105" s="10">
        <f t="shared" si="3"/>
        <v>0</v>
      </c>
    </row>
    <row r="106" spans="1:12" ht="31.5" customHeight="1" thickBot="1" x14ac:dyDescent="0.25">
      <c r="A106" s="39"/>
      <c r="B106" s="30">
        <v>100</v>
      </c>
      <c r="C106" s="52" t="s">
        <v>114</v>
      </c>
      <c r="D106" s="57" t="s">
        <v>115</v>
      </c>
      <c r="E106" s="14" t="s">
        <v>12</v>
      </c>
      <c r="F106" s="52" t="s">
        <v>13</v>
      </c>
      <c r="G106" s="52" t="s">
        <v>14</v>
      </c>
      <c r="H106" s="53">
        <v>1</v>
      </c>
      <c r="I106" s="51">
        <v>12109.273280000001</v>
      </c>
      <c r="J106" s="50">
        <f t="shared" si="2"/>
        <v>12109.273280000001</v>
      </c>
      <c r="K106" s="26"/>
      <c r="L106" s="10">
        <f t="shared" si="3"/>
        <v>0</v>
      </c>
    </row>
    <row r="107" spans="1:12" ht="31.5" customHeight="1" thickBot="1" x14ac:dyDescent="0.25">
      <c r="A107" s="39"/>
      <c r="B107" s="30">
        <v>101</v>
      </c>
      <c r="C107" s="52" t="s">
        <v>116</v>
      </c>
      <c r="D107" s="57" t="s">
        <v>117</v>
      </c>
      <c r="E107" s="14" t="s">
        <v>15</v>
      </c>
      <c r="F107" s="52" t="s">
        <v>13</v>
      </c>
      <c r="G107" s="52" t="s">
        <v>14</v>
      </c>
      <c r="H107" s="53">
        <v>6</v>
      </c>
      <c r="I107" s="51">
        <v>103.017304</v>
      </c>
      <c r="J107" s="50">
        <f t="shared" si="2"/>
        <v>618.10382400000003</v>
      </c>
      <c r="K107" s="26"/>
      <c r="L107" s="10">
        <f t="shared" si="3"/>
        <v>0</v>
      </c>
    </row>
    <row r="108" spans="1:12" ht="31.5" customHeight="1" thickBot="1" x14ac:dyDescent="0.25">
      <c r="A108" s="39"/>
      <c r="B108" s="30">
        <v>102</v>
      </c>
      <c r="C108" s="52" t="s">
        <v>118</v>
      </c>
      <c r="D108" s="57" t="s">
        <v>119</v>
      </c>
      <c r="E108" s="14" t="s">
        <v>12</v>
      </c>
      <c r="F108" s="52" t="s">
        <v>13</v>
      </c>
      <c r="G108" s="52" t="s">
        <v>14</v>
      </c>
      <c r="H108" s="53">
        <v>1</v>
      </c>
      <c r="I108" s="51">
        <v>2999.3641200000002</v>
      </c>
      <c r="J108" s="50">
        <f t="shared" si="2"/>
        <v>2999.3641200000002</v>
      </c>
      <c r="K108" s="26"/>
      <c r="L108" s="10">
        <f t="shared" si="3"/>
        <v>0</v>
      </c>
    </row>
    <row r="109" spans="1:12" ht="31.5" customHeight="1" thickBot="1" x14ac:dyDescent="0.25">
      <c r="A109" s="39"/>
      <c r="B109" s="30">
        <v>103</v>
      </c>
      <c r="C109" s="52" t="s">
        <v>120</v>
      </c>
      <c r="D109" s="57" t="s">
        <v>121</v>
      </c>
      <c r="E109" s="14" t="s">
        <v>12</v>
      </c>
      <c r="F109" s="52" t="s">
        <v>13</v>
      </c>
      <c r="G109" s="52" t="s">
        <v>14</v>
      </c>
      <c r="H109" s="53">
        <v>1</v>
      </c>
      <c r="I109" s="51">
        <v>24144.844703999996</v>
      </c>
      <c r="J109" s="50">
        <f t="shared" si="2"/>
        <v>24144.844703999996</v>
      </c>
      <c r="K109" s="26"/>
      <c r="L109" s="10">
        <f t="shared" si="3"/>
        <v>0</v>
      </c>
    </row>
    <row r="110" spans="1:12" ht="31.5" customHeight="1" thickBot="1" x14ac:dyDescent="0.25">
      <c r="A110" s="39"/>
      <c r="B110" s="30">
        <v>104</v>
      </c>
      <c r="C110" s="52" t="s">
        <v>122</v>
      </c>
      <c r="D110" s="57" t="s">
        <v>123</v>
      </c>
      <c r="E110" s="14" t="s">
        <v>12</v>
      </c>
      <c r="F110" s="52" t="s">
        <v>13</v>
      </c>
      <c r="G110" s="52" t="s">
        <v>14</v>
      </c>
      <c r="H110" s="53">
        <v>1</v>
      </c>
      <c r="I110" s="51">
        <v>5211.5015060000005</v>
      </c>
      <c r="J110" s="50">
        <f t="shared" si="2"/>
        <v>5211.5015060000005</v>
      </c>
      <c r="K110" s="26"/>
      <c r="L110" s="10">
        <f t="shared" si="3"/>
        <v>0</v>
      </c>
    </row>
    <row r="111" spans="1:12" ht="31.5" customHeight="1" thickBot="1" x14ac:dyDescent="0.25">
      <c r="A111" s="39"/>
      <c r="B111" s="30">
        <v>105</v>
      </c>
      <c r="C111" s="52" t="s">
        <v>124</v>
      </c>
      <c r="D111" s="57" t="s">
        <v>125</v>
      </c>
      <c r="E111" s="14" t="s">
        <v>12</v>
      </c>
      <c r="F111" s="52" t="s">
        <v>13</v>
      </c>
      <c r="G111" s="52" t="s">
        <v>14</v>
      </c>
      <c r="H111" s="53">
        <v>11</v>
      </c>
      <c r="I111" s="51">
        <v>41.615296000000001</v>
      </c>
      <c r="J111" s="50">
        <f t="shared" si="2"/>
        <v>457.76825600000001</v>
      </c>
      <c r="K111" s="26"/>
      <c r="L111" s="10">
        <f t="shared" si="3"/>
        <v>0</v>
      </c>
    </row>
    <row r="112" spans="1:12" ht="31.5" customHeight="1" thickBot="1" x14ac:dyDescent="0.25">
      <c r="A112" s="39"/>
      <c r="B112" s="30">
        <v>106</v>
      </c>
      <c r="C112" s="52" t="s">
        <v>126</v>
      </c>
      <c r="D112" s="57" t="s">
        <v>127</v>
      </c>
      <c r="E112" s="14" t="s">
        <v>12</v>
      </c>
      <c r="F112" s="52" t="s">
        <v>13</v>
      </c>
      <c r="G112" s="52" t="s">
        <v>14</v>
      </c>
      <c r="H112" s="53">
        <v>5</v>
      </c>
      <c r="I112" s="51">
        <v>26.787416</v>
      </c>
      <c r="J112" s="50">
        <f t="shared" si="2"/>
        <v>133.93708000000001</v>
      </c>
      <c r="K112" s="26"/>
      <c r="L112" s="10">
        <f t="shared" si="3"/>
        <v>0</v>
      </c>
    </row>
    <row r="113" spans="1:12" ht="31.5" customHeight="1" thickBot="1" x14ac:dyDescent="0.25">
      <c r="A113" s="39"/>
      <c r="B113" s="30">
        <v>107</v>
      </c>
      <c r="C113" s="52" t="s">
        <v>536</v>
      </c>
      <c r="D113" s="57" t="s">
        <v>537</v>
      </c>
      <c r="E113" s="14" t="s">
        <v>12</v>
      </c>
      <c r="F113" s="52" t="s">
        <v>13</v>
      </c>
      <c r="G113" s="52" t="s">
        <v>14</v>
      </c>
      <c r="H113" s="53">
        <v>20</v>
      </c>
      <c r="I113" s="51">
        <v>48.214917999999997</v>
      </c>
      <c r="J113" s="50">
        <f t="shared" si="2"/>
        <v>964.29836</v>
      </c>
      <c r="K113" s="26"/>
      <c r="L113" s="10">
        <f t="shared" si="3"/>
        <v>0</v>
      </c>
    </row>
    <row r="114" spans="1:12" ht="31.5" customHeight="1" thickBot="1" x14ac:dyDescent="0.25">
      <c r="A114" s="39"/>
      <c r="B114" s="30">
        <v>108</v>
      </c>
      <c r="C114" s="52" t="s">
        <v>128</v>
      </c>
      <c r="D114" s="57" t="s">
        <v>129</v>
      </c>
      <c r="E114" s="14" t="s">
        <v>12</v>
      </c>
      <c r="F114" s="52" t="s">
        <v>13</v>
      </c>
      <c r="G114" s="52" t="s">
        <v>14</v>
      </c>
      <c r="H114" s="53">
        <v>5</v>
      </c>
      <c r="I114" s="51">
        <v>53.550524000000003</v>
      </c>
      <c r="J114" s="50">
        <f t="shared" si="2"/>
        <v>267.75262000000004</v>
      </c>
      <c r="K114" s="26"/>
      <c r="L114" s="10">
        <f t="shared" si="3"/>
        <v>0</v>
      </c>
    </row>
    <row r="115" spans="1:12" ht="31.5" customHeight="1" thickBot="1" x14ac:dyDescent="0.25">
      <c r="A115" s="39"/>
      <c r="B115" s="30">
        <v>109</v>
      </c>
      <c r="C115" s="52" t="s">
        <v>130</v>
      </c>
      <c r="D115" s="57" t="s">
        <v>131</v>
      </c>
      <c r="E115" s="14" t="s">
        <v>12</v>
      </c>
      <c r="F115" s="52" t="s">
        <v>13</v>
      </c>
      <c r="G115" s="52" t="s">
        <v>14</v>
      </c>
      <c r="H115" s="53">
        <v>5</v>
      </c>
      <c r="I115" s="51">
        <v>58.910437999999999</v>
      </c>
      <c r="J115" s="50">
        <f t="shared" si="2"/>
        <v>294.55219</v>
      </c>
      <c r="K115" s="26"/>
      <c r="L115" s="10">
        <f t="shared" si="3"/>
        <v>0</v>
      </c>
    </row>
    <row r="116" spans="1:12" ht="31.5" customHeight="1" thickBot="1" x14ac:dyDescent="0.25">
      <c r="A116" s="39"/>
      <c r="B116" s="30">
        <v>110</v>
      </c>
      <c r="C116" s="52" t="s">
        <v>132</v>
      </c>
      <c r="D116" s="57" t="s">
        <v>133</v>
      </c>
      <c r="E116" s="14" t="s">
        <v>12</v>
      </c>
      <c r="F116" s="52" t="s">
        <v>13</v>
      </c>
      <c r="G116" s="52" t="s">
        <v>14</v>
      </c>
      <c r="H116" s="53">
        <v>100</v>
      </c>
      <c r="I116" s="51">
        <v>55.701782000000001</v>
      </c>
      <c r="J116" s="50">
        <f t="shared" si="2"/>
        <v>5570.1782000000003</v>
      </c>
      <c r="K116" s="26"/>
      <c r="L116" s="10">
        <f t="shared" si="3"/>
        <v>0</v>
      </c>
    </row>
    <row r="117" spans="1:12" ht="31.5" customHeight="1" thickBot="1" x14ac:dyDescent="0.25">
      <c r="A117" s="39"/>
      <c r="B117" s="30">
        <v>111</v>
      </c>
      <c r="C117" s="52" t="s">
        <v>132</v>
      </c>
      <c r="D117" s="57" t="s">
        <v>133</v>
      </c>
      <c r="E117" s="14" t="s">
        <v>12</v>
      </c>
      <c r="F117" s="52" t="s">
        <v>13</v>
      </c>
      <c r="G117" s="52" t="s">
        <v>14</v>
      </c>
      <c r="H117" s="53">
        <v>40</v>
      </c>
      <c r="I117" s="51">
        <v>55.701782000000001</v>
      </c>
      <c r="J117" s="50">
        <f t="shared" si="2"/>
        <v>2228.0712800000001</v>
      </c>
      <c r="K117" s="26"/>
      <c r="L117" s="10">
        <f t="shared" si="3"/>
        <v>0</v>
      </c>
    </row>
    <row r="118" spans="1:12" ht="31.5" customHeight="1" thickBot="1" x14ac:dyDescent="0.25">
      <c r="A118" s="39"/>
      <c r="B118" s="30">
        <v>112</v>
      </c>
      <c r="C118" s="52" t="s">
        <v>538</v>
      </c>
      <c r="D118" s="57" t="s">
        <v>539</v>
      </c>
      <c r="E118" s="14" t="s">
        <v>12</v>
      </c>
      <c r="F118" s="52" t="s">
        <v>13</v>
      </c>
      <c r="G118" s="52" t="s">
        <v>14</v>
      </c>
      <c r="H118" s="53">
        <v>1</v>
      </c>
      <c r="I118" s="51">
        <v>471.47796800000003</v>
      </c>
      <c r="J118" s="50">
        <f t="shared" si="2"/>
        <v>471.47796800000003</v>
      </c>
      <c r="K118" s="26"/>
      <c r="L118" s="10">
        <f t="shared" si="3"/>
        <v>0</v>
      </c>
    </row>
    <row r="119" spans="1:12" ht="31.5" customHeight="1" thickBot="1" x14ac:dyDescent="0.25">
      <c r="A119" s="39"/>
      <c r="B119" s="30">
        <v>113</v>
      </c>
      <c r="C119" s="52" t="s">
        <v>540</v>
      </c>
      <c r="D119" s="57" t="s">
        <v>541</v>
      </c>
      <c r="E119" s="14" t="s">
        <v>12</v>
      </c>
      <c r="F119" s="52" t="s">
        <v>13</v>
      </c>
      <c r="G119" s="52" t="s">
        <v>14</v>
      </c>
      <c r="H119" s="53">
        <v>7</v>
      </c>
      <c r="I119" s="51">
        <v>639.77440599999989</v>
      </c>
      <c r="J119" s="50">
        <f t="shared" si="2"/>
        <v>4478.4208419999995</v>
      </c>
      <c r="K119" s="26"/>
      <c r="L119" s="10">
        <f t="shared" si="3"/>
        <v>0</v>
      </c>
    </row>
    <row r="120" spans="1:12" ht="31.5" customHeight="1" thickBot="1" x14ac:dyDescent="0.25">
      <c r="A120" s="39"/>
      <c r="B120" s="30">
        <v>114</v>
      </c>
      <c r="C120" s="52" t="s">
        <v>135</v>
      </c>
      <c r="D120" s="57" t="s">
        <v>136</v>
      </c>
      <c r="E120" s="14" t="s">
        <v>15</v>
      </c>
      <c r="F120" s="52" t="s">
        <v>13</v>
      </c>
      <c r="G120" s="52" t="s">
        <v>14</v>
      </c>
      <c r="H120" s="53">
        <v>1</v>
      </c>
      <c r="I120" s="51">
        <v>10204.255319999998</v>
      </c>
      <c r="J120" s="50">
        <f t="shared" si="2"/>
        <v>10204.255319999998</v>
      </c>
      <c r="K120" s="26"/>
      <c r="L120" s="10">
        <f t="shared" si="3"/>
        <v>0</v>
      </c>
    </row>
    <row r="121" spans="1:12" ht="31.5" customHeight="1" thickBot="1" x14ac:dyDescent="0.25">
      <c r="A121" s="39"/>
      <c r="B121" s="30">
        <v>115</v>
      </c>
      <c r="C121" s="52" t="s">
        <v>137</v>
      </c>
      <c r="D121" s="57" t="s">
        <v>138</v>
      </c>
      <c r="E121" s="14" t="s">
        <v>15</v>
      </c>
      <c r="F121" s="52" t="s">
        <v>13</v>
      </c>
      <c r="G121" s="52" t="s">
        <v>14</v>
      </c>
      <c r="H121" s="53">
        <v>1</v>
      </c>
      <c r="I121" s="51">
        <v>4177.6336499999998</v>
      </c>
      <c r="J121" s="50">
        <f t="shared" si="2"/>
        <v>4177.6336499999998</v>
      </c>
      <c r="K121" s="26"/>
      <c r="L121" s="10">
        <f t="shared" si="3"/>
        <v>0</v>
      </c>
    </row>
    <row r="122" spans="1:12" ht="31.5" customHeight="1" thickBot="1" x14ac:dyDescent="0.25">
      <c r="A122" s="39"/>
      <c r="B122" s="30">
        <v>116</v>
      </c>
      <c r="C122" s="52" t="s">
        <v>542</v>
      </c>
      <c r="D122" s="57" t="s">
        <v>139</v>
      </c>
      <c r="E122" s="14" t="s">
        <v>15</v>
      </c>
      <c r="F122" s="52" t="s">
        <v>13</v>
      </c>
      <c r="G122" s="52" t="s">
        <v>14</v>
      </c>
      <c r="H122" s="53">
        <v>1</v>
      </c>
      <c r="I122" s="51">
        <v>7867.9648239999997</v>
      </c>
      <c r="J122" s="50">
        <f t="shared" si="2"/>
        <v>7867.9648239999997</v>
      </c>
      <c r="K122" s="26"/>
      <c r="L122" s="10">
        <f t="shared" si="3"/>
        <v>0</v>
      </c>
    </row>
    <row r="123" spans="1:12" ht="31.5" customHeight="1" thickBot="1" x14ac:dyDescent="0.25">
      <c r="A123" s="39"/>
      <c r="B123" s="30">
        <v>117</v>
      </c>
      <c r="C123" s="52" t="s">
        <v>140</v>
      </c>
      <c r="D123" s="57" t="s">
        <v>141</v>
      </c>
      <c r="E123" s="14" t="s">
        <v>12</v>
      </c>
      <c r="F123" s="52" t="s">
        <v>13</v>
      </c>
      <c r="G123" s="52" t="s">
        <v>14</v>
      </c>
      <c r="H123" s="53">
        <v>6</v>
      </c>
      <c r="I123" s="51">
        <v>144.62044599999999</v>
      </c>
      <c r="J123" s="50">
        <f t="shared" si="2"/>
        <v>867.72267599999986</v>
      </c>
      <c r="K123" s="26"/>
      <c r="L123" s="10">
        <f t="shared" si="3"/>
        <v>0</v>
      </c>
    </row>
    <row r="124" spans="1:12" ht="31.5" customHeight="1" thickBot="1" x14ac:dyDescent="0.25">
      <c r="A124" s="39"/>
      <c r="B124" s="30">
        <v>118</v>
      </c>
      <c r="C124" s="52" t="s">
        <v>142</v>
      </c>
      <c r="D124" s="57" t="s">
        <v>143</v>
      </c>
      <c r="E124" s="14" t="s">
        <v>12</v>
      </c>
      <c r="F124" s="52" t="s">
        <v>13</v>
      </c>
      <c r="G124" s="52" t="s">
        <v>14</v>
      </c>
      <c r="H124" s="53">
        <v>1</v>
      </c>
      <c r="I124" s="51">
        <v>3373.4277780000002</v>
      </c>
      <c r="J124" s="50">
        <f t="shared" si="2"/>
        <v>3373.4277780000002</v>
      </c>
      <c r="K124" s="26"/>
      <c r="L124" s="10">
        <f t="shared" si="3"/>
        <v>0</v>
      </c>
    </row>
    <row r="125" spans="1:12" ht="31.5" customHeight="1" thickBot="1" x14ac:dyDescent="0.25">
      <c r="A125" s="39"/>
      <c r="B125" s="30">
        <v>119</v>
      </c>
      <c r="C125" s="52" t="s">
        <v>144</v>
      </c>
      <c r="D125" s="57" t="s">
        <v>145</v>
      </c>
      <c r="E125" s="14" t="s">
        <v>12</v>
      </c>
      <c r="F125" s="52" t="s">
        <v>13</v>
      </c>
      <c r="G125" s="52" t="s">
        <v>14</v>
      </c>
      <c r="H125" s="53">
        <v>1</v>
      </c>
      <c r="I125" s="51">
        <v>7773.1271619999989</v>
      </c>
      <c r="J125" s="50">
        <f t="shared" si="2"/>
        <v>7773.1271619999989</v>
      </c>
      <c r="K125" s="26"/>
      <c r="L125" s="10">
        <f t="shared" si="3"/>
        <v>0</v>
      </c>
    </row>
    <row r="126" spans="1:12" ht="31.5" customHeight="1" thickBot="1" x14ac:dyDescent="0.25">
      <c r="A126" s="39"/>
      <c r="B126" s="30">
        <v>120</v>
      </c>
      <c r="C126" s="52" t="s">
        <v>146</v>
      </c>
      <c r="D126" s="57" t="s">
        <v>147</v>
      </c>
      <c r="E126" s="14" t="s">
        <v>12</v>
      </c>
      <c r="F126" s="52" t="s">
        <v>13</v>
      </c>
      <c r="G126" s="52" t="s">
        <v>14</v>
      </c>
      <c r="H126" s="53">
        <v>12</v>
      </c>
      <c r="I126" s="51">
        <v>363.40460000000002</v>
      </c>
      <c r="J126" s="50">
        <f t="shared" si="2"/>
        <v>4360.8552</v>
      </c>
      <c r="K126" s="26"/>
      <c r="L126" s="10">
        <f t="shared" si="3"/>
        <v>0</v>
      </c>
    </row>
    <row r="127" spans="1:12" ht="31.5" customHeight="1" thickBot="1" x14ac:dyDescent="0.25">
      <c r="A127" s="39"/>
      <c r="B127" s="30">
        <v>121</v>
      </c>
      <c r="C127" s="52" t="s">
        <v>148</v>
      </c>
      <c r="D127" s="57" t="s">
        <v>149</v>
      </c>
      <c r="E127" s="14" t="s">
        <v>12</v>
      </c>
      <c r="F127" s="52" t="s">
        <v>13</v>
      </c>
      <c r="G127" s="52" t="s">
        <v>14</v>
      </c>
      <c r="H127" s="53">
        <v>1</v>
      </c>
      <c r="I127" s="51">
        <v>428.47711600000002</v>
      </c>
      <c r="J127" s="50">
        <f t="shared" si="2"/>
        <v>428.47711600000002</v>
      </c>
      <c r="K127" s="26"/>
      <c r="L127" s="10">
        <f t="shared" si="3"/>
        <v>0</v>
      </c>
    </row>
    <row r="128" spans="1:12" ht="31.5" customHeight="1" thickBot="1" x14ac:dyDescent="0.25">
      <c r="A128" s="39"/>
      <c r="B128" s="30">
        <v>122</v>
      </c>
      <c r="C128" s="52" t="s">
        <v>543</v>
      </c>
      <c r="D128" s="57" t="s">
        <v>150</v>
      </c>
      <c r="E128" s="14" t="s">
        <v>17</v>
      </c>
      <c r="F128" s="52" t="s">
        <v>18</v>
      </c>
      <c r="G128" s="52" t="s">
        <v>463</v>
      </c>
      <c r="H128" s="53">
        <v>110.25</v>
      </c>
      <c r="I128" s="51">
        <v>260.38729599999999</v>
      </c>
      <c r="J128" s="50">
        <f t="shared" si="2"/>
        <v>28707.699384</v>
      </c>
      <c r="K128" s="26"/>
      <c r="L128" s="10">
        <f t="shared" si="3"/>
        <v>0</v>
      </c>
    </row>
    <row r="129" spans="1:12" ht="31.5" customHeight="1" thickBot="1" x14ac:dyDescent="0.25">
      <c r="A129" s="39"/>
      <c r="B129" s="30">
        <v>123</v>
      </c>
      <c r="C129" s="52" t="s">
        <v>544</v>
      </c>
      <c r="D129" s="57" t="s">
        <v>151</v>
      </c>
      <c r="E129" s="14" t="s">
        <v>12</v>
      </c>
      <c r="F129" s="52" t="s">
        <v>13</v>
      </c>
      <c r="G129" s="52" t="s">
        <v>14</v>
      </c>
      <c r="H129" s="53">
        <v>2</v>
      </c>
      <c r="I129" s="51">
        <v>58058.564140000002</v>
      </c>
      <c r="J129" s="50">
        <f t="shared" si="2"/>
        <v>116117.12828</v>
      </c>
      <c r="K129" s="26"/>
      <c r="L129" s="10">
        <f t="shared" si="3"/>
        <v>0</v>
      </c>
    </row>
    <row r="130" spans="1:12" ht="31.5" customHeight="1" thickBot="1" x14ac:dyDescent="0.25">
      <c r="A130" s="39"/>
      <c r="B130" s="30">
        <v>124</v>
      </c>
      <c r="C130" s="52" t="s">
        <v>544</v>
      </c>
      <c r="D130" s="57" t="s">
        <v>151</v>
      </c>
      <c r="E130" s="14" t="s">
        <v>12</v>
      </c>
      <c r="F130" s="52" t="s">
        <v>13</v>
      </c>
      <c r="G130" s="52" t="s">
        <v>14</v>
      </c>
      <c r="H130" s="53">
        <v>1</v>
      </c>
      <c r="I130" s="51">
        <v>58988.077751999997</v>
      </c>
      <c r="J130" s="50">
        <f t="shared" si="2"/>
        <v>58988.077751999997</v>
      </c>
      <c r="K130" s="26"/>
      <c r="L130" s="10">
        <f t="shared" si="3"/>
        <v>0</v>
      </c>
    </row>
    <row r="131" spans="1:12" ht="31.5" customHeight="1" thickBot="1" x14ac:dyDescent="0.25">
      <c r="A131" s="39"/>
      <c r="B131" s="30">
        <v>125</v>
      </c>
      <c r="C131" s="52" t="s">
        <v>152</v>
      </c>
      <c r="D131" s="57" t="s">
        <v>153</v>
      </c>
      <c r="E131" s="14" t="s">
        <v>12</v>
      </c>
      <c r="F131" s="52" t="s">
        <v>13</v>
      </c>
      <c r="G131" s="52" t="s">
        <v>14</v>
      </c>
      <c r="H131" s="53">
        <v>1</v>
      </c>
      <c r="I131" s="51">
        <v>1896.0239999999999</v>
      </c>
      <c r="J131" s="50">
        <f t="shared" si="2"/>
        <v>1896.0239999999999</v>
      </c>
      <c r="K131" s="26"/>
      <c r="L131" s="10">
        <f t="shared" si="3"/>
        <v>0</v>
      </c>
    </row>
    <row r="132" spans="1:12" ht="31.5" customHeight="1" thickBot="1" x14ac:dyDescent="0.25">
      <c r="A132" s="39"/>
      <c r="B132" s="30">
        <v>126</v>
      </c>
      <c r="C132" s="52" t="s">
        <v>154</v>
      </c>
      <c r="D132" s="57" t="s">
        <v>155</v>
      </c>
      <c r="E132" s="14" t="s">
        <v>15</v>
      </c>
      <c r="F132" s="52" t="s">
        <v>13</v>
      </c>
      <c r="G132" s="52" t="s">
        <v>14</v>
      </c>
      <c r="H132" s="53">
        <v>11</v>
      </c>
      <c r="I132" s="51">
        <v>721.13328200000001</v>
      </c>
      <c r="J132" s="50">
        <f t="shared" si="2"/>
        <v>7932.4661020000003</v>
      </c>
      <c r="K132" s="26"/>
      <c r="L132" s="10">
        <f t="shared" si="3"/>
        <v>0</v>
      </c>
    </row>
    <row r="133" spans="1:12" ht="31.5" customHeight="1" thickBot="1" x14ac:dyDescent="0.25">
      <c r="A133" s="39"/>
      <c r="B133" s="30">
        <v>127</v>
      </c>
      <c r="C133" s="52" t="s">
        <v>156</v>
      </c>
      <c r="D133" s="57" t="s">
        <v>157</v>
      </c>
      <c r="E133" s="14" t="s">
        <v>15</v>
      </c>
      <c r="F133" s="52" t="s">
        <v>13</v>
      </c>
      <c r="G133" s="52" t="s">
        <v>14</v>
      </c>
      <c r="H133" s="53">
        <v>10</v>
      </c>
      <c r="I133" s="51">
        <v>831.04190399999993</v>
      </c>
      <c r="J133" s="50">
        <f t="shared" si="2"/>
        <v>8310.4190399999989</v>
      </c>
      <c r="K133" s="26"/>
      <c r="L133" s="10">
        <f t="shared" si="3"/>
        <v>0</v>
      </c>
    </row>
    <row r="134" spans="1:12" ht="31.5" customHeight="1" thickBot="1" x14ac:dyDescent="0.25">
      <c r="A134" s="39"/>
      <c r="B134" s="30">
        <v>128</v>
      </c>
      <c r="C134" s="52" t="s">
        <v>156</v>
      </c>
      <c r="D134" s="57" t="s">
        <v>157</v>
      </c>
      <c r="E134" s="14" t="s">
        <v>12</v>
      </c>
      <c r="F134" s="52" t="s">
        <v>13</v>
      </c>
      <c r="G134" s="52" t="s">
        <v>14</v>
      </c>
      <c r="H134" s="53">
        <v>13</v>
      </c>
      <c r="I134" s="51">
        <v>831.04190399999993</v>
      </c>
      <c r="J134" s="50">
        <f t="shared" si="2"/>
        <v>10803.544752</v>
      </c>
      <c r="K134" s="26"/>
      <c r="L134" s="10">
        <f t="shared" si="3"/>
        <v>0</v>
      </c>
    </row>
    <row r="135" spans="1:12" ht="31.5" customHeight="1" thickBot="1" x14ac:dyDescent="0.25">
      <c r="A135" s="39"/>
      <c r="B135" s="30">
        <v>129</v>
      </c>
      <c r="C135" s="52" t="s">
        <v>545</v>
      </c>
      <c r="D135" s="57" t="s">
        <v>546</v>
      </c>
      <c r="E135" s="14" t="s">
        <v>557</v>
      </c>
      <c r="F135" s="52" t="s">
        <v>13</v>
      </c>
      <c r="G135" s="52" t="s">
        <v>45</v>
      </c>
      <c r="H135" s="53">
        <v>2</v>
      </c>
      <c r="I135" s="51">
        <v>44.981953999999995</v>
      </c>
      <c r="J135" s="50">
        <f t="shared" si="2"/>
        <v>89.963907999999989</v>
      </c>
      <c r="K135" s="26"/>
      <c r="L135" s="10">
        <f t="shared" si="3"/>
        <v>0</v>
      </c>
    </row>
    <row r="136" spans="1:12" ht="31.5" customHeight="1" thickBot="1" x14ac:dyDescent="0.25">
      <c r="A136" s="39"/>
      <c r="B136" s="30">
        <v>130</v>
      </c>
      <c r="C136" s="52" t="s">
        <v>158</v>
      </c>
      <c r="D136" s="57" t="s">
        <v>159</v>
      </c>
      <c r="E136" s="14" t="s">
        <v>12</v>
      </c>
      <c r="F136" s="52" t="s">
        <v>13</v>
      </c>
      <c r="G136" s="52" t="s">
        <v>14</v>
      </c>
      <c r="H136" s="53">
        <v>2</v>
      </c>
      <c r="I136" s="51">
        <v>2829.8522819999998</v>
      </c>
      <c r="J136" s="50">
        <f t="shared" ref="J136:J157" si="4">H136*I136</f>
        <v>5659.7045639999997</v>
      </c>
      <c r="K136" s="26"/>
      <c r="L136" s="10">
        <f t="shared" ref="L136:L157" si="5">H136*K136</f>
        <v>0</v>
      </c>
    </row>
    <row r="137" spans="1:12" ht="31.5" customHeight="1" thickBot="1" x14ac:dyDescent="0.25">
      <c r="A137" s="39"/>
      <c r="B137" s="30">
        <v>131</v>
      </c>
      <c r="C137" s="52" t="s">
        <v>160</v>
      </c>
      <c r="D137" s="57" t="s">
        <v>161</v>
      </c>
      <c r="E137" s="14" t="s">
        <v>15</v>
      </c>
      <c r="F137" s="52" t="s">
        <v>13</v>
      </c>
      <c r="G137" s="52" t="s">
        <v>14</v>
      </c>
      <c r="H137" s="53">
        <v>7</v>
      </c>
      <c r="I137" s="51">
        <v>8475.2272799999992</v>
      </c>
      <c r="J137" s="50">
        <f t="shared" si="4"/>
        <v>59326.590959999994</v>
      </c>
      <c r="K137" s="26"/>
      <c r="L137" s="10">
        <f t="shared" si="5"/>
        <v>0</v>
      </c>
    </row>
    <row r="138" spans="1:12" ht="31.5" customHeight="1" thickBot="1" x14ac:dyDescent="0.25">
      <c r="A138" s="39"/>
      <c r="B138" s="30">
        <v>132</v>
      </c>
      <c r="C138" s="52" t="s">
        <v>160</v>
      </c>
      <c r="D138" s="57" t="s">
        <v>161</v>
      </c>
      <c r="E138" s="14" t="s">
        <v>12</v>
      </c>
      <c r="F138" s="52" t="s">
        <v>13</v>
      </c>
      <c r="G138" s="52" t="s">
        <v>14</v>
      </c>
      <c r="H138" s="53">
        <v>5</v>
      </c>
      <c r="I138" s="51">
        <v>8475.2272799999992</v>
      </c>
      <c r="J138" s="50">
        <f t="shared" si="4"/>
        <v>42376.136399999996</v>
      </c>
      <c r="K138" s="26"/>
      <c r="L138" s="10">
        <f t="shared" si="5"/>
        <v>0</v>
      </c>
    </row>
    <row r="139" spans="1:12" ht="31.5" customHeight="1" thickBot="1" x14ac:dyDescent="0.25">
      <c r="A139" s="39"/>
      <c r="B139" s="30">
        <v>133</v>
      </c>
      <c r="C139" s="52" t="s">
        <v>547</v>
      </c>
      <c r="D139" s="57" t="s">
        <v>162</v>
      </c>
      <c r="E139" s="14" t="s">
        <v>12</v>
      </c>
      <c r="F139" s="52" t="s">
        <v>13</v>
      </c>
      <c r="G139" s="52" t="s">
        <v>14</v>
      </c>
      <c r="H139" s="53">
        <v>20</v>
      </c>
      <c r="I139" s="51">
        <v>128.22470000000001</v>
      </c>
      <c r="J139" s="50">
        <f t="shared" si="4"/>
        <v>2564.4940000000001</v>
      </c>
      <c r="K139" s="26"/>
      <c r="L139" s="10">
        <f t="shared" si="5"/>
        <v>0</v>
      </c>
    </row>
    <row r="140" spans="1:12" ht="31.5" customHeight="1" thickBot="1" x14ac:dyDescent="0.25">
      <c r="A140" s="39"/>
      <c r="B140" s="30">
        <v>134</v>
      </c>
      <c r="C140" s="52" t="s">
        <v>548</v>
      </c>
      <c r="D140" s="58" t="s">
        <v>163</v>
      </c>
      <c r="E140" s="14" t="s">
        <v>12</v>
      </c>
      <c r="F140" s="52" t="s">
        <v>13</v>
      </c>
      <c r="G140" s="52" t="s">
        <v>14</v>
      </c>
      <c r="H140" s="53">
        <v>22</v>
      </c>
      <c r="I140" s="51">
        <v>128.22470000000001</v>
      </c>
      <c r="J140" s="50">
        <f t="shared" si="4"/>
        <v>2820.9434000000001</v>
      </c>
      <c r="K140" s="26"/>
      <c r="L140" s="10">
        <f t="shared" si="5"/>
        <v>0</v>
      </c>
    </row>
    <row r="141" spans="1:12" ht="31.5" customHeight="1" thickBot="1" x14ac:dyDescent="0.25">
      <c r="A141" s="39"/>
      <c r="B141" s="30">
        <v>135</v>
      </c>
      <c r="C141" s="52" t="s">
        <v>164</v>
      </c>
      <c r="D141" s="57" t="s">
        <v>165</v>
      </c>
      <c r="E141" s="14" t="s">
        <v>15</v>
      </c>
      <c r="F141" s="52" t="s">
        <v>13</v>
      </c>
      <c r="G141" s="52" t="s">
        <v>14</v>
      </c>
      <c r="H141" s="53">
        <v>11</v>
      </c>
      <c r="I141" s="51">
        <v>3464.8987819999998</v>
      </c>
      <c r="J141" s="50">
        <f t="shared" si="4"/>
        <v>38113.886601999999</v>
      </c>
      <c r="K141" s="26"/>
      <c r="L141" s="10">
        <f t="shared" si="5"/>
        <v>0</v>
      </c>
    </row>
    <row r="142" spans="1:12" ht="31.5" customHeight="1" thickBot="1" x14ac:dyDescent="0.25">
      <c r="A142" s="39"/>
      <c r="B142" s="30">
        <v>136</v>
      </c>
      <c r="C142" s="52" t="s">
        <v>164</v>
      </c>
      <c r="D142" s="57" t="s">
        <v>165</v>
      </c>
      <c r="E142" s="14" t="s">
        <v>12</v>
      </c>
      <c r="F142" s="52" t="s">
        <v>13</v>
      </c>
      <c r="G142" s="52" t="s">
        <v>14</v>
      </c>
      <c r="H142" s="53">
        <v>4</v>
      </c>
      <c r="I142" s="51">
        <v>5197.3420959999994</v>
      </c>
      <c r="J142" s="50">
        <f t="shared" si="4"/>
        <v>20789.368383999998</v>
      </c>
      <c r="K142" s="26"/>
      <c r="L142" s="10">
        <f t="shared" si="5"/>
        <v>0</v>
      </c>
    </row>
    <row r="143" spans="1:12" ht="31.5" customHeight="1" thickBot="1" x14ac:dyDescent="0.25">
      <c r="A143" s="39"/>
      <c r="B143" s="30">
        <v>137</v>
      </c>
      <c r="C143" s="52" t="s">
        <v>166</v>
      </c>
      <c r="D143" s="57" t="s">
        <v>167</v>
      </c>
      <c r="E143" s="14" t="s">
        <v>12</v>
      </c>
      <c r="F143" s="52" t="s">
        <v>13</v>
      </c>
      <c r="G143" s="52" t="s">
        <v>14</v>
      </c>
      <c r="H143" s="53">
        <v>1</v>
      </c>
      <c r="I143" s="51">
        <v>1186.971794</v>
      </c>
      <c r="J143" s="50">
        <f t="shared" si="4"/>
        <v>1186.971794</v>
      </c>
      <c r="K143" s="26"/>
      <c r="L143" s="10">
        <f t="shared" si="5"/>
        <v>0</v>
      </c>
    </row>
    <row r="144" spans="1:12" ht="31.5" customHeight="1" thickBot="1" x14ac:dyDescent="0.25">
      <c r="A144" s="39"/>
      <c r="B144" s="30">
        <v>138</v>
      </c>
      <c r="C144" s="52" t="s">
        <v>168</v>
      </c>
      <c r="D144" s="57" t="s">
        <v>169</v>
      </c>
      <c r="E144" s="14" t="s">
        <v>15</v>
      </c>
      <c r="F144" s="52" t="s">
        <v>13</v>
      </c>
      <c r="G144" s="52" t="s">
        <v>14</v>
      </c>
      <c r="H144" s="53">
        <v>1</v>
      </c>
      <c r="I144" s="51">
        <v>316.00400000000002</v>
      </c>
      <c r="J144" s="50">
        <f t="shared" si="4"/>
        <v>316.00400000000002</v>
      </c>
      <c r="K144" s="26"/>
      <c r="L144" s="10">
        <f t="shared" si="5"/>
        <v>0</v>
      </c>
    </row>
    <row r="145" spans="1:12" ht="31.5" customHeight="1" thickBot="1" x14ac:dyDescent="0.25">
      <c r="A145" s="39"/>
      <c r="B145" s="30">
        <v>139</v>
      </c>
      <c r="C145" s="52" t="s">
        <v>395</v>
      </c>
      <c r="D145" s="57" t="s">
        <v>411</v>
      </c>
      <c r="E145" s="14" t="s">
        <v>418</v>
      </c>
      <c r="F145" s="52" t="s">
        <v>13</v>
      </c>
      <c r="G145" s="52" t="s">
        <v>81</v>
      </c>
      <c r="H145" s="53">
        <v>0.252</v>
      </c>
      <c r="I145" s="51">
        <v>63950.628876000002</v>
      </c>
      <c r="J145" s="50">
        <f t="shared" si="4"/>
        <v>16115.558476752001</v>
      </c>
      <c r="K145" s="26"/>
      <c r="L145" s="10">
        <f t="shared" si="5"/>
        <v>0</v>
      </c>
    </row>
    <row r="146" spans="1:12" ht="31.5" customHeight="1" thickBot="1" x14ac:dyDescent="0.25">
      <c r="A146" s="39"/>
      <c r="B146" s="30">
        <v>140</v>
      </c>
      <c r="C146" s="52" t="s">
        <v>396</v>
      </c>
      <c r="D146" s="57" t="s">
        <v>412</v>
      </c>
      <c r="E146" s="14" t="s">
        <v>418</v>
      </c>
      <c r="F146" s="52" t="s">
        <v>13</v>
      </c>
      <c r="G146" s="52" t="s">
        <v>81</v>
      </c>
      <c r="H146" s="53">
        <v>6.0000000000000001E-3</v>
      </c>
      <c r="I146" s="51">
        <v>88352.615758</v>
      </c>
      <c r="J146" s="50">
        <f t="shared" si="4"/>
        <v>530.11569454799996</v>
      </c>
      <c r="K146" s="26"/>
      <c r="L146" s="10">
        <f t="shared" si="5"/>
        <v>0</v>
      </c>
    </row>
    <row r="147" spans="1:12" ht="31.5" customHeight="1" thickBot="1" x14ac:dyDescent="0.25">
      <c r="A147" s="39"/>
      <c r="B147" s="30">
        <v>141</v>
      </c>
      <c r="C147" s="52" t="s">
        <v>394</v>
      </c>
      <c r="D147" s="57" t="s">
        <v>410</v>
      </c>
      <c r="E147" s="14" t="s">
        <v>418</v>
      </c>
      <c r="F147" s="52" t="s">
        <v>13</v>
      </c>
      <c r="G147" s="52" t="s">
        <v>14</v>
      </c>
      <c r="H147" s="53">
        <v>80</v>
      </c>
      <c r="I147" s="51">
        <v>5.8946899999999998</v>
      </c>
      <c r="J147" s="50">
        <f t="shared" si="4"/>
        <v>471.5752</v>
      </c>
      <c r="K147" s="26"/>
      <c r="L147" s="10">
        <f t="shared" si="5"/>
        <v>0</v>
      </c>
    </row>
    <row r="148" spans="1:12" ht="31.5" customHeight="1" thickBot="1" x14ac:dyDescent="0.25">
      <c r="A148" s="39"/>
      <c r="B148" s="30">
        <v>142</v>
      </c>
      <c r="C148" s="52" t="s">
        <v>549</v>
      </c>
      <c r="D148" s="57" t="s">
        <v>550</v>
      </c>
      <c r="E148" s="14" t="s">
        <v>12</v>
      </c>
      <c r="F148" s="52" t="s">
        <v>13</v>
      </c>
      <c r="G148" s="52" t="s">
        <v>14</v>
      </c>
      <c r="H148" s="53">
        <v>5</v>
      </c>
      <c r="I148" s="51">
        <v>3213.5905240000002</v>
      </c>
      <c r="J148" s="50">
        <f t="shared" si="4"/>
        <v>16067.95262</v>
      </c>
      <c r="K148" s="26"/>
      <c r="L148" s="10">
        <f t="shared" si="5"/>
        <v>0</v>
      </c>
    </row>
    <row r="149" spans="1:12" ht="31.5" customHeight="1" thickBot="1" x14ac:dyDescent="0.25">
      <c r="A149" s="39"/>
      <c r="B149" s="30">
        <v>143</v>
      </c>
      <c r="C149" s="52" t="s">
        <v>170</v>
      </c>
      <c r="D149" s="57" t="s">
        <v>171</v>
      </c>
      <c r="E149" s="14" t="s">
        <v>12</v>
      </c>
      <c r="F149" s="52" t="s">
        <v>13</v>
      </c>
      <c r="G149" s="52" t="s">
        <v>14</v>
      </c>
      <c r="H149" s="53">
        <v>10</v>
      </c>
      <c r="I149" s="51">
        <v>2502.7516799999994</v>
      </c>
      <c r="J149" s="50">
        <f t="shared" si="4"/>
        <v>25027.516799999994</v>
      </c>
      <c r="K149" s="26"/>
      <c r="L149" s="10">
        <f t="shared" si="5"/>
        <v>0</v>
      </c>
    </row>
    <row r="150" spans="1:12" ht="31.5" customHeight="1" thickBot="1" x14ac:dyDescent="0.25">
      <c r="A150" s="39"/>
      <c r="B150" s="30">
        <v>144</v>
      </c>
      <c r="C150" s="52" t="s">
        <v>551</v>
      </c>
      <c r="D150" s="57" t="s">
        <v>552</v>
      </c>
      <c r="E150" s="14" t="s">
        <v>12</v>
      </c>
      <c r="F150" s="52" t="s">
        <v>13</v>
      </c>
      <c r="G150" s="52" t="s">
        <v>14</v>
      </c>
      <c r="H150" s="53">
        <v>5</v>
      </c>
      <c r="I150" s="51">
        <v>12257.309000000001</v>
      </c>
      <c r="J150" s="50">
        <f t="shared" si="4"/>
        <v>61286.545000000006</v>
      </c>
      <c r="K150" s="26"/>
      <c r="L150" s="10">
        <f t="shared" si="5"/>
        <v>0</v>
      </c>
    </row>
    <row r="151" spans="1:12" ht="31.5" customHeight="1" thickBot="1" x14ac:dyDescent="0.25">
      <c r="A151" s="39"/>
      <c r="B151" s="30">
        <v>145</v>
      </c>
      <c r="C151" s="52" t="s">
        <v>397</v>
      </c>
      <c r="D151" s="57" t="s">
        <v>413</v>
      </c>
      <c r="E151" s="14" t="s">
        <v>418</v>
      </c>
      <c r="F151" s="52" t="s">
        <v>13</v>
      </c>
      <c r="G151" s="52" t="s">
        <v>81</v>
      </c>
      <c r="H151" s="53">
        <v>4</v>
      </c>
      <c r="I151" s="51">
        <v>56238.004326000002</v>
      </c>
      <c r="J151" s="50">
        <f t="shared" si="4"/>
        <v>224952.01730400001</v>
      </c>
      <c r="K151" s="26"/>
      <c r="L151" s="10">
        <f t="shared" si="5"/>
        <v>0</v>
      </c>
    </row>
    <row r="152" spans="1:12" ht="31.5" customHeight="1" thickBot="1" x14ac:dyDescent="0.25">
      <c r="A152" s="39"/>
      <c r="B152" s="30">
        <v>146</v>
      </c>
      <c r="C152" s="52" t="s">
        <v>398</v>
      </c>
      <c r="D152" s="57" t="s">
        <v>414</v>
      </c>
      <c r="E152" s="14" t="s">
        <v>418</v>
      </c>
      <c r="F152" s="52" t="s">
        <v>13</v>
      </c>
      <c r="G152" s="52" t="s">
        <v>14</v>
      </c>
      <c r="H152" s="53">
        <v>20</v>
      </c>
      <c r="I152" s="51">
        <v>739.13335599999994</v>
      </c>
      <c r="J152" s="50">
        <f t="shared" si="4"/>
        <v>14782.667119999998</v>
      </c>
      <c r="K152" s="26"/>
      <c r="L152" s="10">
        <f t="shared" si="5"/>
        <v>0</v>
      </c>
    </row>
    <row r="153" spans="1:12" ht="31.5" customHeight="1" thickBot="1" x14ac:dyDescent="0.25">
      <c r="A153" s="39"/>
      <c r="B153" s="30">
        <v>147</v>
      </c>
      <c r="C153" s="52" t="s">
        <v>399</v>
      </c>
      <c r="D153" s="57" t="s">
        <v>415</v>
      </c>
      <c r="E153" s="14" t="s">
        <v>418</v>
      </c>
      <c r="F153" s="52" t="s">
        <v>13</v>
      </c>
      <c r="G153" s="52" t="s">
        <v>14</v>
      </c>
      <c r="H153" s="53">
        <v>30</v>
      </c>
      <c r="I153" s="51">
        <v>632.00800000000004</v>
      </c>
      <c r="J153" s="50">
        <f t="shared" si="4"/>
        <v>18960.240000000002</v>
      </c>
      <c r="K153" s="26"/>
      <c r="L153" s="10">
        <f t="shared" si="5"/>
        <v>0</v>
      </c>
    </row>
    <row r="154" spans="1:12" ht="31.5" customHeight="1" thickBot="1" x14ac:dyDescent="0.25">
      <c r="A154" s="39"/>
      <c r="B154" s="30">
        <v>148</v>
      </c>
      <c r="C154" s="52" t="s">
        <v>400</v>
      </c>
      <c r="D154" s="57" t="s">
        <v>416</v>
      </c>
      <c r="E154" s="14" t="s">
        <v>418</v>
      </c>
      <c r="F154" s="52" t="s">
        <v>13</v>
      </c>
      <c r="G154" s="52" t="s">
        <v>14</v>
      </c>
      <c r="H154" s="53">
        <v>20</v>
      </c>
      <c r="I154" s="51">
        <v>2570.8870040000002</v>
      </c>
      <c r="J154" s="50">
        <f t="shared" si="4"/>
        <v>51417.740080000003</v>
      </c>
      <c r="K154" s="26"/>
      <c r="L154" s="10">
        <f t="shared" si="5"/>
        <v>0</v>
      </c>
    </row>
    <row r="155" spans="1:12" ht="31.5" customHeight="1" thickBot="1" x14ac:dyDescent="0.25">
      <c r="A155" s="39"/>
      <c r="B155" s="30">
        <v>149</v>
      </c>
      <c r="C155" s="52" t="s">
        <v>172</v>
      </c>
      <c r="D155" s="57" t="s">
        <v>173</v>
      </c>
      <c r="E155" s="14" t="s">
        <v>12</v>
      </c>
      <c r="F155" s="52" t="s">
        <v>13</v>
      </c>
      <c r="G155" s="52" t="s">
        <v>14</v>
      </c>
      <c r="H155" s="53">
        <v>2</v>
      </c>
      <c r="I155" s="51">
        <v>2103.8452459999999</v>
      </c>
      <c r="J155" s="50">
        <f t="shared" si="4"/>
        <v>4207.6904919999997</v>
      </c>
      <c r="K155" s="26"/>
      <c r="L155" s="10">
        <f t="shared" si="5"/>
        <v>0</v>
      </c>
    </row>
    <row r="156" spans="1:12" ht="31.5" customHeight="1" thickBot="1" x14ac:dyDescent="0.25">
      <c r="A156" s="39"/>
      <c r="B156" s="30">
        <v>150</v>
      </c>
      <c r="C156" s="52" t="s">
        <v>553</v>
      </c>
      <c r="D156" s="57" t="s">
        <v>554</v>
      </c>
      <c r="E156" s="14" t="s">
        <v>12</v>
      </c>
      <c r="F156" s="52" t="s">
        <v>13</v>
      </c>
      <c r="G156" s="52" t="s">
        <v>14</v>
      </c>
      <c r="H156" s="53">
        <v>3</v>
      </c>
      <c r="I156" s="51">
        <v>18406.844072</v>
      </c>
      <c r="J156" s="50">
        <f t="shared" si="4"/>
        <v>55220.532216</v>
      </c>
      <c r="K156" s="26"/>
      <c r="L156" s="10">
        <f t="shared" si="5"/>
        <v>0</v>
      </c>
    </row>
    <row r="157" spans="1:12" ht="31.5" customHeight="1" thickBot="1" x14ac:dyDescent="0.25">
      <c r="A157" s="39"/>
      <c r="B157" s="30">
        <v>151</v>
      </c>
      <c r="C157" s="52" t="s">
        <v>174</v>
      </c>
      <c r="D157" s="57" t="s">
        <v>175</v>
      </c>
      <c r="E157" s="14" t="s">
        <v>12</v>
      </c>
      <c r="F157" s="52" t="s">
        <v>13</v>
      </c>
      <c r="G157" s="52" t="s">
        <v>14</v>
      </c>
      <c r="H157" s="53">
        <v>1</v>
      </c>
      <c r="I157" s="51">
        <v>1725.3818399999998</v>
      </c>
      <c r="J157" s="50">
        <f t="shared" si="4"/>
        <v>1725.3818399999998</v>
      </c>
      <c r="K157" s="26"/>
      <c r="L157" s="10">
        <f t="shared" si="5"/>
        <v>0</v>
      </c>
    </row>
    <row r="158" spans="1:12" s="12" customFormat="1" ht="32.25" customHeight="1" thickBot="1" x14ac:dyDescent="0.25">
      <c r="A158" s="32" t="s">
        <v>377</v>
      </c>
      <c r="B158" s="33"/>
      <c r="C158" s="33"/>
      <c r="D158" s="33"/>
      <c r="E158" s="33"/>
      <c r="F158" s="33"/>
      <c r="G158" s="33"/>
      <c r="H158" s="33"/>
      <c r="I158" s="33"/>
      <c r="J158" s="33"/>
      <c r="K158" s="34"/>
      <c r="L158" s="29">
        <f>SUM(L7:L157)</f>
        <v>0</v>
      </c>
    </row>
    <row r="159" spans="1:12" s="12" customFormat="1" ht="32.25" customHeight="1" thickBot="1" x14ac:dyDescent="0.25">
      <c r="A159" s="33" t="s">
        <v>376</v>
      </c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4"/>
    </row>
    <row r="160" spans="1:12" ht="31.5" customHeight="1" thickBot="1" x14ac:dyDescent="0.25">
      <c r="A160" s="32" t="s">
        <v>0</v>
      </c>
      <c r="B160" s="33"/>
      <c r="C160" s="33"/>
      <c r="D160" s="33"/>
      <c r="E160" s="33"/>
      <c r="F160" s="33"/>
      <c r="G160" s="33"/>
      <c r="H160" s="33"/>
      <c r="I160" s="33"/>
      <c r="J160" s="34"/>
      <c r="K160" s="32" t="s">
        <v>1</v>
      </c>
      <c r="L160" s="34"/>
    </row>
    <row r="161" spans="1:25" s="9" customFormat="1" ht="36.75" customHeight="1" thickBot="1" x14ac:dyDescent="0.3">
      <c r="A161" s="30" t="s">
        <v>2</v>
      </c>
      <c r="B161" s="30" t="s">
        <v>3</v>
      </c>
      <c r="C161" s="30" t="s">
        <v>4</v>
      </c>
      <c r="D161" s="30" t="s">
        <v>5</v>
      </c>
      <c r="E161" s="30" t="s">
        <v>6</v>
      </c>
      <c r="F161" s="30" t="s">
        <v>7</v>
      </c>
      <c r="G161" s="30" t="s">
        <v>8</v>
      </c>
      <c r="H161" s="30" t="s">
        <v>9</v>
      </c>
      <c r="I161" s="30" t="s">
        <v>10</v>
      </c>
      <c r="J161" s="30" t="s">
        <v>11</v>
      </c>
      <c r="K161" s="23" t="s">
        <v>10</v>
      </c>
      <c r="L161" s="13" t="s">
        <v>11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spans="1:25" s="1" customFormat="1" ht="26.25" customHeight="1" thickBot="1" x14ac:dyDescent="0.25">
      <c r="A162" s="40">
        <v>2</v>
      </c>
      <c r="B162" s="30">
        <v>1</v>
      </c>
      <c r="C162" s="52" t="s">
        <v>178</v>
      </c>
      <c r="D162" s="14" t="s">
        <v>179</v>
      </c>
      <c r="E162" s="14" t="s">
        <v>12</v>
      </c>
      <c r="F162" s="30" t="s">
        <v>13</v>
      </c>
      <c r="G162" s="30" t="s">
        <v>14</v>
      </c>
      <c r="H162" s="30">
        <v>4</v>
      </c>
      <c r="I162" s="51">
        <v>58549.221120000002</v>
      </c>
      <c r="J162" s="50">
        <f>H162*I162</f>
        <v>234196.88448000001</v>
      </c>
      <c r="K162" s="27"/>
      <c r="L162" s="10">
        <f>H162*K162</f>
        <v>0</v>
      </c>
    </row>
    <row r="163" spans="1:25" s="1" customFormat="1" ht="22.5" customHeight="1" thickBot="1" x14ac:dyDescent="0.25">
      <c r="A163" s="41"/>
      <c r="B163" s="30">
        <v>2</v>
      </c>
      <c r="C163" s="52" t="s">
        <v>361</v>
      </c>
      <c r="D163" s="14" t="s">
        <v>362</v>
      </c>
      <c r="E163" s="14" t="s">
        <v>15</v>
      </c>
      <c r="F163" s="30" t="s">
        <v>13</v>
      </c>
      <c r="G163" s="30" t="s">
        <v>14</v>
      </c>
      <c r="H163" s="30">
        <v>6</v>
      </c>
      <c r="I163" s="51">
        <v>5098.6030000000001</v>
      </c>
      <c r="J163" s="50">
        <f t="shared" ref="J163:J226" si="6">H163*I163</f>
        <v>30591.618000000002</v>
      </c>
      <c r="K163" s="28"/>
      <c r="L163" s="10">
        <f t="shared" ref="L163:L218" si="7">H163*K163</f>
        <v>0</v>
      </c>
    </row>
    <row r="164" spans="1:25" s="1" customFormat="1" ht="26.25" thickBot="1" x14ac:dyDescent="0.25">
      <c r="A164" s="41"/>
      <c r="B164" s="30">
        <v>3</v>
      </c>
      <c r="C164" s="52" t="s">
        <v>558</v>
      </c>
      <c r="D164" s="14" t="s">
        <v>559</v>
      </c>
      <c r="E164" s="14" t="s">
        <v>15</v>
      </c>
      <c r="F164" s="30" t="s">
        <v>13</v>
      </c>
      <c r="G164" s="30" t="s">
        <v>14</v>
      </c>
      <c r="H164" s="30">
        <v>1</v>
      </c>
      <c r="I164" s="51">
        <v>5098.6030000000001</v>
      </c>
      <c r="J164" s="50">
        <f t="shared" si="6"/>
        <v>5098.6030000000001</v>
      </c>
      <c r="K164" s="28"/>
      <c r="L164" s="10">
        <f t="shared" si="7"/>
        <v>0</v>
      </c>
    </row>
    <row r="165" spans="1:25" s="1" customFormat="1" ht="26.25" thickBot="1" x14ac:dyDescent="0.25">
      <c r="A165" s="41"/>
      <c r="B165" s="30">
        <v>4</v>
      </c>
      <c r="C165" s="52" t="s">
        <v>558</v>
      </c>
      <c r="D165" s="14" t="s">
        <v>559</v>
      </c>
      <c r="E165" s="14" t="s">
        <v>15</v>
      </c>
      <c r="F165" s="30" t="s">
        <v>13</v>
      </c>
      <c r="G165" s="30" t="s">
        <v>14</v>
      </c>
      <c r="H165" s="30">
        <v>1</v>
      </c>
      <c r="I165" s="51">
        <v>5098.6030000000001</v>
      </c>
      <c r="J165" s="50">
        <f t="shared" si="6"/>
        <v>5098.6030000000001</v>
      </c>
      <c r="K165" s="28"/>
      <c r="L165" s="10">
        <f t="shared" si="7"/>
        <v>0</v>
      </c>
    </row>
    <row r="166" spans="1:25" s="1" customFormat="1" ht="26.25" customHeight="1" thickBot="1" x14ac:dyDescent="0.25">
      <c r="A166" s="41"/>
      <c r="B166" s="30">
        <v>5</v>
      </c>
      <c r="C166" s="52" t="s">
        <v>357</v>
      </c>
      <c r="D166" s="14" t="s">
        <v>358</v>
      </c>
      <c r="E166" s="14" t="s">
        <v>15</v>
      </c>
      <c r="F166" s="30" t="s">
        <v>13</v>
      </c>
      <c r="G166" s="30" t="s">
        <v>14</v>
      </c>
      <c r="H166" s="30">
        <v>1</v>
      </c>
      <c r="I166" s="51">
        <v>944.36580000000004</v>
      </c>
      <c r="J166" s="50">
        <f t="shared" si="6"/>
        <v>944.36580000000004</v>
      </c>
      <c r="K166" s="28"/>
      <c r="L166" s="10">
        <f t="shared" si="7"/>
        <v>0</v>
      </c>
    </row>
    <row r="167" spans="1:25" s="1" customFormat="1" ht="26.25" customHeight="1" thickBot="1" x14ac:dyDescent="0.25">
      <c r="A167" s="41"/>
      <c r="B167" s="30">
        <v>6</v>
      </c>
      <c r="C167" s="52" t="s">
        <v>304</v>
      </c>
      <c r="D167" s="14" t="s">
        <v>305</v>
      </c>
      <c r="E167" s="14" t="s">
        <v>15</v>
      </c>
      <c r="F167" s="30" t="s">
        <v>13</v>
      </c>
      <c r="G167" s="30" t="s">
        <v>14</v>
      </c>
      <c r="H167" s="30">
        <v>1</v>
      </c>
      <c r="I167" s="51">
        <v>449.69799999999998</v>
      </c>
      <c r="J167" s="50">
        <f t="shared" si="6"/>
        <v>449.69799999999998</v>
      </c>
      <c r="K167" s="28"/>
      <c r="L167" s="10">
        <f t="shared" si="7"/>
        <v>0</v>
      </c>
    </row>
    <row r="168" spans="1:25" s="1" customFormat="1" ht="26.25" thickBot="1" x14ac:dyDescent="0.25">
      <c r="A168" s="41"/>
      <c r="B168" s="30">
        <v>7</v>
      </c>
      <c r="C168" s="52" t="s">
        <v>290</v>
      </c>
      <c r="D168" s="14" t="s">
        <v>291</v>
      </c>
      <c r="E168" s="14" t="s">
        <v>15</v>
      </c>
      <c r="F168" s="30" t="s">
        <v>13</v>
      </c>
      <c r="G168" s="30" t="s">
        <v>14</v>
      </c>
      <c r="H168" s="30">
        <v>1</v>
      </c>
      <c r="I168" s="51">
        <v>875.50123599999995</v>
      </c>
      <c r="J168" s="50">
        <f t="shared" si="6"/>
        <v>875.50123599999995</v>
      </c>
      <c r="K168" s="28"/>
      <c r="L168" s="10">
        <f t="shared" si="7"/>
        <v>0</v>
      </c>
    </row>
    <row r="169" spans="1:25" s="1" customFormat="1" ht="26.25" thickBot="1" x14ac:dyDescent="0.25">
      <c r="A169" s="41"/>
      <c r="B169" s="30">
        <v>8</v>
      </c>
      <c r="C169" s="52" t="s">
        <v>283</v>
      </c>
      <c r="D169" s="14" t="s">
        <v>284</v>
      </c>
      <c r="E169" s="14" t="s">
        <v>15</v>
      </c>
      <c r="F169" s="30" t="s">
        <v>13</v>
      </c>
      <c r="G169" s="30" t="s">
        <v>14</v>
      </c>
      <c r="H169" s="30">
        <v>6</v>
      </c>
      <c r="I169" s="51">
        <v>453.3442</v>
      </c>
      <c r="J169" s="50">
        <f t="shared" si="6"/>
        <v>2720.0652</v>
      </c>
      <c r="K169" s="28"/>
      <c r="L169" s="10">
        <f t="shared" si="7"/>
        <v>0</v>
      </c>
    </row>
    <row r="170" spans="1:25" s="1" customFormat="1" ht="26.25" thickBot="1" x14ac:dyDescent="0.25">
      <c r="A170" s="41"/>
      <c r="B170" s="30">
        <v>9</v>
      </c>
      <c r="C170" s="52" t="s">
        <v>269</v>
      </c>
      <c r="D170" s="14" t="s">
        <v>270</v>
      </c>
      <c r="E170" s="14" t="s">
        <v>15</v>
      </c>
      <c r="F170" s="30" t="s">
        <v>13</v>
      </c>
      <c r="G170" s="30" t="s">
        <v>14</v>
      </c>
      <c r="H170" s="30">
        <v>10</v>
      </c>
      <c r="I170" s="51">
        <v>267.80123599999996</v>
      </c>
      <c r="J170" s="50">
        <f t="shared" si="6"/>
        <v>2678.0123599999997</v>
      </c>
      <c r="K170" s="28"/>
      <c r="L170" s="10">
        <f t="shared" si="7"/>
        <v>0</v>
      </c>
    </row>
    <row r="171" spans="1:25" s="1" customFormat="1" ht="22.5" customHeight="1" thickBot="1" x14ac:dyDescent="0.25">
      <c r="A171" s="41"/>
      <c r="B171" s="30">
        <v>10</v>
      </c>
      <c r="C171" s="52" t="s">
        <v>267</v>
      </c>
      <c r="D171" s="14" t="s">
        <v>268</v>
      </c>
      <c r="E171" s="14" t="s">
        <v>15</v>
      </c>
      <c r="F171" s="30" t="s">
        <v>13</v>
      </c>
      <c r="G171" s="30" t="s">
        <v>14</v>
      </c>
      <c r="H171" s="30">
        <v>3</v>
      </c>
      <c r="I171" s="51">
        <v>427.44402600000001</v>
      </c>
      <c r="J171" s="50">
        <f t="shared" si="6"/>
        <v>1282.3320779999999</v>
      </c>
      <c r="K171" s="28"/>
      <c r="L171" s="10">
        <f t="shared" si="7"/>
        <v>0</v>
      </c>
    </row>
    <row r="172" spans="1:25" s="1" customFormat="1" ht="26.25" thickBot="1" x14ac:dyDescent="0.25">
      <c r="A172" s="41"/>
      <c r="B172" s="30">
        <v>11</v>
      </c>
      <c r="C172" s="52" t="s">
        <v>247</v>
      </c>
      <c r="D172" s="14" t="s">
        <v>248</v>
      </c>
      <c r="E172" s="14" t="s">
        <v>15</v>
      </c>
      <c r="F172" s="30" t="s">
        <v>13</v>
      </c>
      <c r="G172" s="30" t="s">
        <v>14</v>
      </c>
      <c r="H172" s="30">
        <v>172</v>
      </c>
      <c r="I172" s="51">
        <v>24.818468000000003</v>
      </c>
      <c r="J172" s="50">
        <f t="shared" si="6"/>
        <v>4268.7764960000004</v>
      </c>
      <c r="K172" s="28"/>
      <c r="L172" s="10">
        <f t="shared" si="7"/>
        <v>0</v>
      </c>
    </row>
    <row r="173" spans="1:25" s="1" customFormat="1" ht="26.25" thickBot="1" x14ac:dyDescent="0.25">
      <c r="A173" s="41"/>
      <c r="B173" s="30">
        <v>12</v>
      </c>
      <c r="C173" s="52" t="s">
        <v>232</v>
      </c>
      <c r="D173" s="14" t="s">
        <v>233</v>
      </c>
      <c r="E173" s="14" t="s">
        <v>15</v>
      </c>
      <c r="F173" s="30" t="s">
        <v>13</v>
      </c>
      <c r="G173" s="30" t="s">
        <v>14</v>
      </c>
      <c r="H173" s="30">
        <v>22</v>
      </c>
      <c r="I173" s="51">
        <v>1642.85618</v>
      </c>
      <c r="J173" s="50">
        <f t="shared" si="6"/>
        <v>36142.835959999997</v>
      </c>
      <c r="K173" s="28"/>
      <c r="L173" s="10">
        <f t="shared" si="7"/>
        <v>0</v>
      </c>
    </row>
    <row r="174" spans="1:25" s="1" customFormat="1" ht="39" customHeight="1" thickBot="1" x14ac:dyDescent="0.25">
      <c r="A174" s="41"/>
      <c r="B174" s="30">
        <v>13</v>
      </c>
      <c r="C174" s="52" t="s">
        <v>220</v>
      </c>
      <c r="D174" s="14" t="s">
        <v>221</v>
      </c>
      <c r="E174" s="14" t="s">
        <v>15</v>
      </c>
      <c r="F174" s="30" t="s">
        <v>13</v>
      </c>
      <c r="G174" s="30" t="s">
        <v>14</v>
      </c>
      <c r="H174" s="30">
        <v>1</v>
      </c>
      <c r="I174" s="51">
        <v>6828.8950560000003</v>
      </c>
      <c r="J174" s="50">
        <f t="shared" si="6"/>
        <v>6828.8950560000003</v>
      </c>
      <c r="K174" s="28"/>
      <c r="L174" s="10">
        <f t="shared" si="7"/>
        <v>0</v>
      </c>
    </row>
    <row r="175" spans="1:25" s="1" customFormat="1" ht="26.25" customHeight="1" thickBot="1" x14ac:dyDescent="0.25">
      <c r="A175" s="41"/>
      <c r="B175" s="30">
        <v>14</v>
      </c>
      <c r="C175" s="52" t="s">
        <v>359</v>
      </c>
      <c r="D175" s="14" t="s">
        <v>360</v>
      </c>
      <c r="E175" s="14" t="s">
        <v>15</v>
      </c>
      <c r="F175" s="30" t="s">
        <v>13</v>
      </c>
      <c r="G175" s="30" t="s">
        <v>14</v>
      </c>
      <c r="H175" s="30">
        <v>1</v>
      </c>
      <c r="I175" s="51">
        <v>181.872456</v>
      </c>
      <c r="J175" s="50">
        <f t="shared" si="6"/>
        <v>181.872456</v>
      </c>
      <c r="K175" s="28"/>
      <c r="L175" s="10">
        <f t="shared" si="7"/>
        <v>0</v>
      </c>
    </row>
    <row r="176" spans="1:25" s="1" customFormat="1" ht="21.75" customHeight="1" thickBot="1" x14ac:dyDescent="0.25">
      <c r="A176" s="41"/>
      <c r="B176" s="30">
        <v>15</v>
      </c>
      <c r="C176" s="52" t="s">
        <v>355</v>
      </c>
      <c r="D176" s="14" t="s">
        <v>356</v>
      </c>
      <c r="E176" s="14" t="s">
        <v>15</v>
      </c>
      <c r="F176" s="30" t="s">
        <v>13</v>
      </c>
      <c r="G176" s="30" t="s">
        <v>14</v>
      </c>
      <c r="H176" s="30">
        <v>2</v>
      </c>
      <c r="I176" s="51">
        <v>376.774</v>
      </c>
      <c r="J176" s="50">
        <f t="shared" si="6"/>
        <v>753.548</v>
      </c>
      <c r="K176" s="28"/>
      <c r="L176" s="10">
        <f t="shared" si="7"/>
        <v>0</v>
      </c>
    </row>
    <row r="177" spans="1:12" s="1" customFormat="1" ht="26.25" customHeight="1" thickBot="1" x14ac:dyDescent="0.25">
      <c r="A177" s="41"/>
      <c r="B177" s="30">
        <v>16</v>
      </c>
      <c r="C177" s="52" t="s">
        <v>353</v>
      </c>
      <c r="D177" s="14" t="s">
        <v>354</v>
      </c>
      <c r="E177" s="14" t="s">
        <v>15</v>
      </c>
      <c r="F177" s="30" t="s">
        <v>13</v>
      </c>
      <c r="G177" s="30" t="s">
        <v>14</v>
      </c>
      <c r="H177" s="30">
        <v>3</v>
      </c>
      <c r="I177" s="51">
        <v>1033.0899999999999</v>
      </c>
      <c r="J177" s="50">
        <f t="shared" si="6"/>
        <v>3099.2699999999995</v>
      </c>
      <c r="K177" s="28"/>
      <c r="L177" s="10">
        <f t="shared" si="7"/>
        <v>0</v>
      </c>
    </row>
    <row r="178" spans="1:12" s="1" customFormat="1" ht="26.25" customHeight="1" thickBot="1" x14ac:dyDescent="0.25">
      <c r="A178" s="41"/>
      <c r="B178" s="30">
        <v>17</v>
      </c>
      <c r="C178" s="52" t="s">
        <v>560</v>
      </c>
      <c r="D178" s="14" t="s">
        <v>561</v>
      </c>
      <c r="E178" s="14" t="s">
        <v>15</v>
      </c>
      <c r="F178" s="30" t="s">
        <v>13</v>
      </c>
      <c r="G178" s="30" t="s">
        <v>14</v>
      </c>
      <c r="H178" s="30">
        <v>9</v>
      </c>
      <c r="I178" s="51">
        <v>234.83958799999999</v>
      </c>
      <c r="J178" s="50">
        <f t="shared" si="6"/>
        <v>2113.5562919999998</v>
      </c>
      <c r="K178" s="28"/>
      <c r="L178" s="10">
        <f t="shared" si="7"/>
        <v>0</v>
      </c>
    </row>
    <row r="179" spans="1:12" s="1" customFormat="1" ht="26.25" customHeight="1" thickBot="1" x14ac:dyDescent="0.25">
      <c r="A179" s="41"/>
      <c r="B179" s="30">
        <v>18</v>
      </c>
      <c r="C179" s="52" t="s">
        <v>562</v>
      </c>
      <c r="D179" s="14" t="s">
        <v>330</v>
      </c>
      <c r="E179" s="14" t="s">
        <v>15</v>
      </c>
      <c r="F179" s="30" t="s">
        <v>13</v>
      </c>
      <c r="G179" s="30" t="s">
        <v>24</v>
      </c>
      <c r="H179" s="30">
        <v>30</v>
      </c>
      <c r="I179" s="51">
        <v>229.34597999999997</v>
      </c>
      <c r="J179" s="50">
        <f t="shared" si="6"/>
        <v>6880.3793999999989</v>
      </c>
      <c r="K179" s="28"/>
      <c r="L179" s="10">
        <f t="shared" si="7"/>
        <v>0</v>
      </c>
    </row>
    <row r="180" spans="1:12" s="1" customFormat="1" ht="30" customHeight="1" thickBot="1" x14ac:dyDescent="0.25">
      <c r="A180" s="41"/>
      <c r="B180" s="30">
        <v>19</v>
      </c>
      <c r="C180" s="52" t="s">
        <v>563</v>
      </c>
      <c r="D180" s="14" t="s">
        <v>329</v>
      </c>
      <c r="E180" s="14" t="s">
        <v>15</v>
      </c>
      <c r="F180" s="30" t="s">
        <v>13</v>
      </c>
      <c r="G180" s="30" t="s">
        <v>24</v>
      </c>
      <c r="H180" s="30">
        <v>43.3</v>
      </c>
      <c r="I180" s="51">
        <v>351.72460599999999</v>
      </c>
      <c r="J180" s="50">
        <f t="shared" si="6"/>
        <v>15229.675439799999</v>
      </c>
      <c r="K180" s="28"/>
      <c r="L180" s="10">
        <f t="shared" si="7"/>
        <v>0</v>
      </c>
    </row>
    <row r="181" spans="1:12" s="1" customFormat="1" ht="29.25" customHeight="1" thickBot="1" x14ac:dyDescent="0.25">
      <c r="A181" s="41"/>
      <c r="B181" s="30">
        <v>20</v>
      </c>
      <c r="C181" s="52" t="s">
        <v>180</v>
      </c>
      <c r="D181" s="14" t="s">
        <v>181</v>
      </c>
      <c r="E181" s="14" t="s">
        <v>12</v>
      </c>
      <c r="F181" s="30" t="s">
        <v>13</v>
      </c>
      <c r="G181" s="30" t="s">
        <v>14</v>
      </c>
      <c r="H181" s="30">
        <v>4</v>
      </c>
      <c r="I181" s="51">
        <v>85571.93855999998</v>
      </c>
      <c r="J181" s="50">
        <f t="shared" si="6"/>
        <v>342287.75423999992</v>
      </c>
      <c r="K181" s="28"/>
      <c r="L181" s="10">
        <f t="shared" si="7"/>
        <v>0</v>
      </c>
    </row>
    <row r="182" spans="1:12" s="1" customFormat="1" ht="27.75" customHeight="1" thickBot="1" x14ac:dyDescent="0.25">
      <c r="A182" s="41"/>
      <c r="B182" s="30">
        <v>21</v>
      </c>
      <c r="C182" s="52" t="s">
        <v>255</v>
      </c>
      <c r="D182" s="14" t="s">
        <v>256</v>
      </c>
      <c r="E182" s="14" t="s">
        <v>188</v>
      </c>
      <c r="F182" s="30" t="s">
        <v>13</v>
      </c>
      <c r="G182" s="30" t="s">
        <v>24</v>
      </c>
      <c r="H182" s="30">
        <v>750</v>
      </c>
      <c r="I182" s="51">
        <v>8.580724</v>
      </c>
      <c r="J182" s="50">
        <f t="shared" si="6"/>
        <v>6435.5429999999997</v>
      </c>
      <c r="K182" s="28"/>
      <c r="L182" s="10">
        <f t="shared" si="7"/>
        <v>0</v>
      </c>
    </row>
    <row r="183" spans="1:12" s="1" customFormat="1" ht="26.25" customHeight="1" thickBot="1" x14ac:dyDescent="0.25">
      <c r="A183" s="41"/>
      <c r="B183" s="30">
        <v>22</v>
      </c>
      <c r="C183" s="52" t="s">
        <v>186</v>
      </c>
      <c r="D183" s="14" t="s">
        <v>187</v>
      </c>
      <c r="E183" s="14" t="s">
        <v>188</v>
      </c>
      <c r="F183" s="30" t="s">
        <v>13</v>
      </c>
      <c r="G183" s="30" t="s">
        <v>14</v>
      </c>
      <c r="H183" s="30">
        <v>9</v>
      </c>
      <c r="I183" s="51">
        <v>0</v>
      </c>
      <c r="J183" s="50">
        <f t="shared" si="6"/>
        <v>0</v>
      </c>
      <c r="K183" s="28"/>
      <c r="L183" s="10">
        <f t="shared" si="7"/>
        <v>0</v>
      </c>
    </row>
    <row r="184" spans="1:12" s="1" customFormat="1" ht="26.25" customHeight="1" thickBot="1" x14ac:dyDescent="0.25">
      <c r="A184" s="41"/>
      <c r="B184" s="30">
        <v>23</v>
      </c>
      <c r="C184" s="52" t="s">
        <v>213</v>
      </c>
      <c r="D184" s="14" t="s">
        <v>214</v>
      </c>
      <c r="E184" s="14" t="s">
        <v>188</v>
      </c>
      <c r="F184" s="30" t="s">
        <v>13</v>
      </c>
      <c r="G184" s="30" t="s">
        <v>215</v>
      </c>
      <c r="H184" s="30">
        <v>0.252</v>
      </c>
      <c r="I184" s="51">
        <v>2741.0308500000001</v>
      </c>
      <c r="J184" s="50">
        <f t="shared" si="6"/>
        <v>690.73977420000006</v>
      </c>
      <c r="K184" s="28"/>
      <c r="L184" s="10">
        <f t="shared" si="7"/>
        <v>0</v>
      </c>
    </row>
    <row r="185" spans="1:12" s="1" customFormat="1" ht="26.25" customHeight="1" thickBot="1" x14ac:dyDescent="0.25">
      <c r="A185" s="41"/>
      <c r="B185" s="30">
        <v>24</v>
      </c>
      <c r="C185" s="52" t="s">
        <v>272</v>
      </c>
      <c r="D185" s="14" t="s">
        <v>273</v>
      </c>
      <c r="E185" s="14" t="s">
        <v>188</v>
      </c>
      <c r="F185" s="30" t="s">
        <v>13</v>
      </c>
      <c r="G185" s="30" t="s">
        <v>14</v>
      </c>
      <c r="H185" s="30">
        <v>8</v>
      </c>
      <c r="I185" s="51">
        <v>1459.93848</v>
      </c>
      <c r="J185" s="50">
        <f t="shared" si="6"/>
        <v>11679.50784</v>
      </c>
      <c r="K185" s="28"/>
      <c r="L185" s="10">
        <f t="shared" si="7"/>
        <v>0</v>
      </c>
    </row>
    <row r="186" spans="1:12" s="1" customFormat="1" ht="26.25" customHeight="1" thickBot="1" x14ac:dyDescent="0.25">
      <c r="A186" s="41"/>
      <c r="B186" s="30">
        <v>25</v>
      </c>
      <c r="C186" s="52" t="s">
        <v>255</v>
      </c>
      <c r="D186" s="14" t="s">
        <v>256</v>
      </c>
      <c r="E186" s="14" t="s">
        <v>188</v>
      </c>
      <c r="F186" s="30" t="s">
        <v>13</v>
      </c>
      <c r="G186" s="30" t="s">
        <v>24</v>
      </c>
      <c r="H186" s="30">
        <v>750</v>
      </c>
      <c r="I186" s="51">
        <v>8.580724</v>
      </c>
      <c r="J186" s="50">
        <f t="shared" si="6"/>
        <v>6435.5429999999997</v>
      </c>
      <c r="K186" s="28"/>
      <c r="L186" s="10">
        <f t="shared" si="7"/>
        <v>0</v>
      </c>
    </row>
    <row r="187" spans="1:12" s="1" customFormat="1" ht="26.25" customHeight="1" thickBot="1" x14ac:dyDescent="0.25">
      <c r="A187" s="41"/>
      <c r="B187" s="30">
        <v>26</v>
      </c>
      <c r="C187" s="52" t="s">
        <v>218</v>
      </c>
      <c r="D187" s="14" t="s">
        <v>219</v>
      </c>
      <c r="E187" s="14" t="s">
        <v>15</v>
      </c>
      <c r="F187" s="30" t="s">
        <v>13</v>
      </c>
      <c r="G187" s="30" t="s">
        <v>14</v>
      </c>
      <c r="H187" s="30">
        <v>14</v>
      </c>
      <c r="I187" s="51">
        <v>952.8735999999999</v>
      </c>
      <c r="J187" s="50">
        <f t="shared" si="6"/>
        <v>13340.230399999999</v>
      </c>
      <c r="K187" s="28"/>
      <c r="L187" s="10">
        <f t="shared" si="7"/>
        <v>0</v>
      </c>
    </row>
    <row r="188" spans="1:12" s="1" customFormat="1" ht="26.25" thickBot="1" x14ac:dyDescent="0.25">
      <c r="A188" s="41"/>
      <c r="B188" s="30">
        <v>27</v>
      </c>
      <c r="C188" s="52" t="s">
        <v>182</v>
      </c>
      <c r="D188" s="14" t="s">
        <v>183</v>
      </c>
      <c r="E188" s="14" t="s">
        <v>15</v>
      </c>
      <c r="F188" s="30" t="s">
        <v>13</v>
      </c>
      <c r="G188" s="30" t="s">
        <v>14</v>
      </c>
      <c r="H188" s="30">
        <v>2</v>
      </c>
      <c r="I188" s="51">
        <v>6272.703708</v>
      </c>
      <c r="J188" s="50">
        <f t="shared" si="6"/>
        <v>12545.407416</v>
      </c>
      <c r="K188" s="28"/>
      <c r="L188" s="10">
        <f t="shared" si="7"/>
        <v>0</v>
      </c>
    </row>
    <row r="189" spans="1:12" s="1" customFormat="1" ht="26.25" customHeight="1" thickBot="1" x14ac:dyDescent="0.25">
      <c r="A189" s="41"/>
      <c r="B189" s="30">
        <v>28</v>
      </c>
      <c r="C189" s="52" t="s">
        <v>351</v>
      </c>
      <c r="D189" s="14" t="s">
        <v>352</v>
      </c>
      <c r="E189" s="14" t="s">
        <v>15</v>
      </c>
      <c r="F189" s="30" t="s">
        <v>13</v>
      </c>
      <c r="G189" s="30" t="s">
        <v>14</v>
      </c>
      <c r="H189" s="30">
        <v>1</v>
      </c>
      <c r="I189" s="51">
        <v>12.421388</v>
      </c>
      <c r="J189" s="50">
        <f t="shared" si="6"/>
        <v>12.421388</v>
      </c>
      <c r="K189" s="28"/>
      <c r="L189" s="10">
        <f t="shared" si="7"/>
        <v>0</v>
      </c>
    </row>
    <row r="190" spans="1:12" s="1" customFormat="1" ht="26.25" customHeight="1" thickBot="1" x14ac:dyDescent="0.25">
      <c r="A190" s="41"/>
      <c r="B190" s="30">
        <v>29</v>
      </c>
      <c r="C190" s="52" t="s">
        <v>349</v>
      </c>
      <c r="D190" s="14" t="s">
        <v>350</v>
      </c>
      <c r="E190" s="14" t="s">
        <v>15</v>
      </c>
      <c r="F190" s="30" t="s">
        <v>13</v>
      </c>
      <c r="G190" s="30" t="s">
        <v>14</v>
      </c>
      <c r="H190" s="30">
        <v>5</v>
      </c>
      <c r="I190" s="51">
        <v>1774.897236</v>
      </c>
      <c r="J190" s="50">
        <f t="shared" si="6"/>
        <v>8874.4861799999999</v>
      </c>
      <c r="K190" s="28"/>
      <c r="L190" s="10">
        <f t="shared" si="7"/>
        <v>0</v>
      </c>
    </row>
    <row r="191" spans="1:12" s="1" customFormat="1" ht="26.25" thickBot="1" x14ac:dyDescent="0.25">
      <c r="A191" s="41"/>
      <c r="B191" s="30">
        <v>30</v>
      </c>
      <c r="C191" s="52" t="s">
        <v>345</v>
      </c>
      <c r="D191" s="14" t="s">
        <v>346</v>
      </c>
      <c r="E191" s="14" t="s">
        <v>15</v>
      </c>
      <c r="F191" s="30" t="s">
        <v>13</v>
      </c>
      <c r="G191" s="30" t="s">
        <v>14</v>
      </c>
      <c r="H191" s="30">
        <v>3</v>
      </c>
      <c r="I191" s="51">
        <v>60.769999999999996</v>
      </c>
      <c r="J191" s="50">
        <f t="shared" si="6"/>
        <v>182.31</v>
      </c>
      <c r="K191" s="28"/>
      <c r="L191" s="10">
        <f t="shared" si="7"/>
        <v>0</v>
      </c>
    </row>
    <row r="192" spans="1:12" s="1" customFormat="1" ht="26.25" customHeight="1" thickBot="1" x14ac:dyDescent="0.25">
      <c r="A192" s="41"/>
      <c r="B192" s="30">
        <v>31</v>
      </c>
      <c r="C192" s="52" t="s">
        <v>327</v>
      </c>
      <c r="D192" s="14" t="s">
        <v>328</v>
      </c>
      <c r="E192" s="14" t="s">
        <v>15</v>
      </c>
      <c r="F192" s="30" t="s">
        <v>13</v>
      </c>
      <c r="G192" s="30" t="s">
        <v>24</v>
      </c>
      <c r="H192" s="30">
        <v>102.9</v>
      </c>
      <c r="I192" s="51">
        <v>3.3301960000000004</v>
      </c>
      <c r="J192" s="50">
        <f t="shared" si="6"/>
        <v>342.67716840000008</v>
      </c>
      <c r="K192" s="28"/>
      <c r="L192" s="10">
        <f t="shared" si="7"/>
        <v>0</v>
      </c>
    </row>
    <row r="193" spans="1:12" s="1" customFormat="1" ht="26.25" customHeight="1" thickBot="1" x14ac:dyDescent="0.25">
      <c r="A193" s="41"/>
      <c r="B193" s="30">
        <v>32</v>
      </c>
      <c r="C193" s="52" t="s">
        <v>325</v>
      </c>
      <c r="D193" s="14" t="s">
        <v>326</v>
      </c>
      <c r="E193" s="14" t="s">
        <v>15</v>
      </c>
      <c r="F193" s="30" t="s">
        <v>13</v>
      </c>
      <c r="G193" s="30" t="s">
        <v>81</v>
      </c>
      <c r="H193" s="30">
        <v>0.27900000000000003</v>
      </c>
      <c r="I193" s="51">
        <v>33629.862765999998</v>
      </c>
      <c r="J193" s="50">
        <f t="shared" si="6"/>
        <v>9382.731711714001</v>
      </c>
      <c r="K193" s="28"/>
      <c r="L193" s="10">
        <f t="shared" si="7"/>
        <v>0</v>
      </c>
    </row>
    <row r="194" spans="1:12" s="1" customFormat="1" ht="26.25" customHeight="1" thickBot="1" x14ac:dyDescent="0.25">
      <c r="A194" s="41"/>
      <c r="B194" s="30">
        <v>33</v>
      </c>
      <c r="C194" s="52" t="s">
        <v>323</v>
      </c>
      <c r="D194" s="14" t="s">
        <v>324</v>
      </c>
      <c r="E194" s="14" t="s">
        <v>15</v>
      </c>
      <c r="F194" s="30" t="s">
        <v>13</v>
      </c>
      <c r="G194" s="30" t="s">
        <v>14</v>
      </c>
      <c r="H194" s="30">
        <v>2</v>
      </c>
      <c r="I194" s="51">
        <v>0</v>
      </c>
      <c r="J194" s="50">
        <f t="shared" si="6"/>
        <v>0</v>
      </c>
      <c r="K194" s="28"/>
      <c r="L194" s="10">
        <f t="shared" si="7"/>
        <v>0</v>
      </c>
    </row>
    <row r="195" spans="1:12" s="1" customFormat="1" ht="26.25" thickBot="1" x14ac:dyDescent="0.25">
      <c r="A195" s="41"/>
      <c r="B195" s="30">
        <v>34</v>
      </c>
      <c r="C195" s="52" t="s">
        <v>319</v>
      </c>
      <c r="D195" s="14" t="s">
        <v>320</v>
      </c>
      <c r="E195" s="14" t="s">
        <v>15</v>
      </c>
      <c r="F195" s="30" t="s">
        <v>13</v>
      </c>
      <c r="G195" s="30" t="s">
        <v>81</v>
      </c>
      <c r="H195" s="30">
        <v>0.26769999999999999</v>
      </c>
      <c r="I195" s="51">
        <v>23381.002266</v>
      </c>
      <c r="J195" s="50">
        <f t="shared" si="6"/>
        <v>6259.0943066082</v>
      </c>
      <c r="K195" s="28"/>
      <c r="L195" s="10">
        <f t="shared" si="7"/>
        <v>0</v>
      </c>
    </row>
    <row r="196" spans="1:12" s="1" customFormat="1" ht="26.25" customHeight="1" thickBot="1" x14ac:dyDescent="0.25">
      <c r="A196" s="41"/>
      <c r="B196" s="30">
        <v>35</v>
      </c>
      <c r="C196" s="52" t="s">
        <v>564</v>
      </c>
      <c r="D196" s="14" t="s">
        <v>565</v>
      </c>
      <c r="E196" s="14" t="s">
        <v>15</v>
      </c>
      <c r="F196" s="30" t="s">
        <v>13</v>
      </c>
      <c r="G196" s="30" t="s">
        <v>81</v>
      </c>
      <c r="H196" s="30">
        <v>1.911</v>
      </c>
      <c r="I196" s="51">
        <v>28633.985374000004</v>
      </c>
      <c r="J196" s="50">
        <f t="shared" si="6"/>
        <v>54719.546049714008</v>
      </c>
      <c r="K196" s="28"/>
      <c r="L196" s="10">
        <f t="shared" si="7"/>
        <v>0</v>
      </c>
    </row>
    <row r="197" spans="1:12" s="1" customFormat="1" ht="26.25" customHeight="1" thickBot="1" x14ac:dyDescent="0.25">
      <c r="A197" s="41"/>
      <c r="B197" s="30">
        <v>36</v>
      </c>
      <c r="C197" s="52" t="s">
        <v>315</v>
      </c>
      <c r="D197" s="14" t="s">
        <v>316</v>
      </c>
      <c r="E197" s="14" t="s">
        <v>15</v>
      </c>
      <c r="F197" s="30" t="s">
        <v>13</v>
      </c>
      <c r="G197" s="30" t="s">
        <v>45</v>
      </c>
      <c r="H197" s="30">
        <v>41</v>
      </c>
      <c r="I197" s="51">
        <v>48.919850000000004</v>
      </c>
      <c r="J197" s="50">
        <f t="shared" si="6"/>
        <v>2005.7138500000001</v>
      </c>
      <c r="K197" s="28"/>
      <c r="L197" s="10">
        <f t="shared" si="7"/>
        <v>0</v>
      </c>
    </row>
    <row r="198" spans="1:12" s="1" customFormat="1" ht="26.25" thickBot="1" x14ac:dyDescent="0.25">
      <c r="A198" s="41"/>
      <c r="B198" s="30">
        <v>37</v>
      </c>
      <c r="C198" s="52" t="s">
        <v>313</v>
      </c>
      <c r="D198" s="14" t="s">
        <v>314</v>
      </c>
      <c r="E198" s="14" t="s">
        <v>15</v>
      </c>
      <c r="F198" s="30" t="s">
        <v>13</v>
      </c>
      <c r="G198" s="30" t="s">
        <v>45</v>
      </c>
      <c r="H198" s="30">
        <v>35.1</v>
      </c>
      <c r="I198" s="51">
        <v>192.60443799999999</v>
      </c>
      <c r="J198" s="50">
        <f t="shared" si="6"/>
        <v>6760.4157737999994</v>
      </c>
      <c r="K198" s="28"/>
      <c r="L198" s="10">
        <f t="shared" si="7"/>
        <v>0</v>
      </c>
    </row>
    <row r="199" spans="1:12" s="1" customFormat="1" ht="33.75" customHeight="1" thickBot="1" x14ac:dyDescent="0.25">
      <c r="A199" s="41"/>
      <c r="B199" s="30">
        <v>38</v>
      </c>
      <c r="C199" s="52" t="s">
        <v>301</v>
      </c>
      <c r="D199" s="14" t="s">
        <v>302</v>
      </c>
      <c r="E199" s="14" t="s">
        <v>15</v>
      </c>
      <c r="F199" s="30" t="s">
        <v>13</v>
      </c>
      <c r="G199" s="30" t="s">
        <v>14</v>
      </c>
      <c r="H199" s="30">
        <v>272</v>
      </c>
      <c r="I199" s="51">
        <v>348.625336</v>
      </c>
      <c r="J199" s="50">
        <f t="shared" si="6"/>
        <v>94826.091392000002</v>
      </c>
      <c r="K199" s="28"/>
      <c r="L199" s="10">
        <f t="shared" si="7"/>
        <v>0</v>
      </c>
    </row>
    <row r="200" spans="1:12" s="1" customFormat="1" ht="25.5" customHeight="1" thickBot="1" x14ac:dyDescent="0.25">
      <c r="A200" s="41"/>
      <c r="B200" s="30">
        <v>39</v>
      </c>
      <c r="C200" s="52" t="s">
        <v>301</v>
      </c>
      <c r="D200" s="14" t="s">
        <v>302</v>
      </c>
      <c r="E200" s="14" t="s">
        <v>15</v>
      </c>
      <c r="F200" s="30" t="s">
        <v>13</v>
      </c>
      <c r="G200" s="30" t="s">
        <v>14</v>
      </c>
      <c r="H200" s="30">
        <v>272</v>
      </c>
      <c r="I200" s="51">
        <v>352.02845600000001</v>
      </c>
      <c r="J200" s="50">
        <f t="shared" si="6"/>
        <v>95751.740032000002</v>
      </c>
      <c r="K200" s="28"/>
      <c r="L200" s="10">
        <f t="shared" si="7"/>
        <v>0</v>
      </c>
    </row>
    <row r="201" spans="1:12" s="1" customFormat="1" ht="26.25" customHeight="1" thickBot="1" x14ac:dyDescent="0.25">
      <c r="A201" s="41"/>
      <c r="B201" s="30">
        <v>40</v>
      </c>
      <c r="C201" s="52" t="s">
        <v>566</v>
      </c>
      <c r="D201" s="14" t="s">
        <v>567</v>
      </c>
      <c r="E201" s="14" t="s">
        <v>15</v>
      </c>
      <c r="F201" s="30" t="s">
        <v>13</v>
      </c>
      <c r="G201" s="30" t="s">
        <v>14</v>
      </c>
      <c r="H201" s="30">
        <v>3</v>
      </c>
      <c r="I201" s="51">
        <v>17510.000412000001</v>
      </c>
      <c r="J201" s="50">
        <f t="shared" si="6"/>
        <v>52530.001236000004</v>
      </c>
      <c r="K201" s="28"/>
      <c r="L201" s="10">
        <f t="shared" si="7"/>
        <v>0</v>
      </c>
    </row>
    <row r="202" spans="1:12" s="1" customFormat="1" ht="26.25" customHeight="1" thickBot="1" x14ac:dyDescent="0.25">
      <c r="A202" s="41"/>
      <c r="B202" s="30">
        <v>41</v>
      </c>
      <c r="C202" s="56" t="s">
        <v>274</v>
      </c>
      <c r="D202" s="14" t="s">
        <v>275</v>
      </c>
      <c r="E202" s="14" t="s">
        <v>15</v>
      </c>
      <c r="F202" s="30" t="s">
        <v>13</v>
      </c>
      <c r="G202" s="30" t="s">
        <v>14</v>
      </c>
      <c r="H202" s="30">
        <v>19</v>
      </c>
      <c r="I202" s="51">
        <v>1800.1289399999998</v>
      </c>
      <c r="J202" s="50">
        <f t="shared" si="6"/>
        <v>34202.449859999993</v>
      </c>
      <c r="K202" s="28"/>
      <c r="L202" s="10">
        <f t="shared" si="7"/>
        <v>0</v>
      </c>
    </row>
    <row r="203" spans="1:12" s="1" customFormat="1" ht="26.25" customHeight="1" thickBot="1" x14ac:dyDescent="0.25">
      <c r="A203" s="41"/>
      <c r="B203" s="30">
        <v>42</v>
      </c>
      <c r="C203" s="52" t="s">
        <v>568</v>
      </c>
      <c r="D203" s="14" t="s">
        <v>569</v>
      </c>
      <c r="E203" s="14" t="s">
        <v>15</v>
      </c>
      <c r="F203" s="30" t="s">
        <v>13</v>
      </c>
      <c r="G203" s="30" t="s">
        <v>14</v>
      </c>
      <c r="H203" s="30">
        <v>8</v>
      </c>
      <c r="I203" s="51">
        <v>2626.5037080000002</v>
      </c>
      <c r="J203" s="50">
        <f t="shared" si="6"/>
        <v>21012.029664000002</v>
      </c>
      <c r="K203" s="28"/>
      <c r="L203" s="10">
        <f t="shared" si="7"/>
        <v>0</v>
      </c>
    </row>
    <row r="204" spans="1:12" s="1" customFormat="1" ht="26.25" customHeight="1" thickBot="1" x14ac:dyDescent="0.25">
      <c r="A204" s="41"/>
      <c r="B204" s="30">
        <v>43</v>
      </c>
      <c r="C204" s="52" t="s">
        <v>568</v>
      </c>
      <c r="D204" s="14" t="s">
        <v>569</v>
      </c>
      <c r="E204" s="14" t="s">
        <v>15</v>
      </c>
      <c r="F204" s="30" t="s">
        <v>13</v>
      </c>
      <c r="G204" s="30" t="s">
        <v>14</v>
      </c>
      <c r="H204" s="30">
        <v>12</v>
      </c>
      <c r="I204" s="51">
        <v>2101.1956739999996</v>
      </c>
      <c r="J204" s="50">
        <f t="shared" si="6"/>
        <v>25214.348087999995</v>
      </c>
      <c r="K204" s="28"/>
      <c r="L204" s="10">
        <f t="shared" si="7"/>
        <v>0</v>
      </c>
    </row>
    <row r="205" spans="1:12" s="1" customFormat="1" ht="26.25" customHeight="1" thickBot="1" x14ac:dyDescent="0.25">
      <c r="A205" s="41"/>
      <c r="B205" s="30">
        <v>44</v>
      </c>
      <c r="C205" s="52" t="s">
        <v>265</v>
      </c>
      <c r="D205" s="14" t="s">
        <v>266</v>
      </c>
      <c r="E205" s="14" t="s">
        <v>15</v>
      </c>
      <c r="F205" s="30" t="s">
        <v>13</v>
      </c>
      <c r="G205" s="30" t="s">
        <v>14</v>
      </c>
      <c r="H205" s="30">
        <v>4</v>
      </c>
      <c r="I205" s="51">
        <v>813.69814599999995</v>
      </c>
      <c r="J205" s="50">
        <f t="shared" si="6"/>
        <v>3254.7925839999998</v>
      </c>
      <c r="K205" s="28"/>
      <c r="L205" s="10">
        <f t="shared" si="7"/>
        <v>0</v>
      </c>
    </row>
    <row r="206" spans="1:12" s="1" customFormat="1" ht="26.25" customHeight="1" thickBot="1" x14ac:dyDescent="0.25">
      <c r="A206" s="41"/>
      <c r="B206" s="30">
        <v>45</v>
      </c>
      <c r="C206" s="52" t="s">
        <v>263</v>
      </c>
      <c r="D206" s="14" t="s">
        <v>264</v>
      </c>
      <c r="E206" s="14" t="s">
        <v>15</v>
      </c>
      <c r="F206" s="30" t="s">
        <v>13</v>
      </c>
      <c r="G206" s="30" t="s">
        <v>14</v>
      </c>
      <c r="H206" s="30">
        <v>3</v>
      </c>
      <c r="I206" s="51">
        <v>417.14958800000005</v>
      </c>
      <c r="J206" s="50">
        <f t="shared" si="6"/>
        <v>1251.4487640000002</v>
      </c>
      <c r="K206" s="28"/>
      <c r="L206" s="10">
        <f t="shared" si="7"/>
        <v>0</v>
      </c>
    </row>
    <row r="207" spans="1:12" s="1" customFormat="1" ht="26.25" customHeight="1" thickBot="1" x14ac:dyDescent="0.25">
      <c r="A207" s="41"/>
      <c r="B207" s="30">
        <v>46</v>
      </c>
      <c r="C207" s="52" t="s">
        <v>570</v>
      </c>
      <c r="D207" s="14" t="s">
        <v>571</v>
      </c>
      <c r="E207" s="14" t="s">
        <v>15</v>
      </c>
      <c r="F207" s="30" t="s">
        <v>13</v>
      </c>
      <c r="G207" s="30" t="s">
        <v>81</v>
      </c>
      <c r="H207" s="30">
        <v>0.16220000000000001</v>
      </c>
      <c r="I207" s="51">
        <v>40272.971777999999</v>
      </c>
      <c r="J207" s="50">
        <f t="shared" si="6"/>
        <v>6532.2760223916002</v>
      </c>
      <c r="K207" s="28"/>
      <c r="L207" s="10">
        <f t="shared" si="7"/>
        <v>0</v>
      </c>
    </row>
    <row r="208" spans="1:12" s="1" customFormat="1" ht="26.25" customHeight="1" thickBot="1" x14ac:dyDescent="0.25">
      <c r="A208" s="41"/>
      <c r="B208" s="30">
        <v>47</v>
      </c>
      <c r="C208" s="52" t="s">
        <v>465</v>
      </c>
      <c r="D208" s="14" t="s">
        <v>467</v>
      </c>
      <c r="E208" s="14" t="s">
        <v>15</v>
      </c>
      <c r="F208" s="30" t="s">
        <v>13</v>
      </c>
      <c r="G208" s="30" t="s">
        <v>81</v>
      </c>
      <c r="H208" s="30">
        <v>0.28899999999999998</v>
      </c>
      <c r="I208" s="51">
        <v>40787.985373999996</v>
      </c>
      <c r="J208" s="50">
        <f t="shared" si="6"/>
        <v>11787.727773085999</v>
      </c>
      <c r="K208" s="28"/>
      <c r="L208" s="10">
        <f t="shared" si="7"/>
        <v>0</v>
      </c>
    </row>
    <row r="209" spans="1:12" s="1" customFormat="1" ht="26.25" customHeight="1" thickBot="1" x14ac:dyDescent="0.25">
      <c r="A209" s="41"/>
      <c r="B209" s="30">
        <v>48</v>
      </c>
      <c r="C209" s="52" t="s">
        <v>239</v>
      </c>
      <c r="D209" s="14" t="s">
        <v>240</v>
      </c>
      <c r="E209" s="14" t="s">
        <v>15</v>
      </c>
      <c r="F209" s="30" t="s">
        <v>13</v>
      </c>
      <c r="G209" s="30" t="s">
        <v>81</v>
      </c>
      <c r="H209" s="30">
        <v>0.8095</v>
      </c>
      <c r="I209" s="51">
        <v>18746.001441999997</v>
      </c>
      <c r="J209" s="50">
        <f t="shared" si="6"/>
        <v>15174.888167298997</v>
      </c>
      <c r="K209" s="28"/>
      <c r="L209" s="10">
        <f t="shared" si="7"/>
        <v>0</v>
      </c>
    </row>
    <row r="210" spans="1:12" s="1" customFormat="1" ht="26.25" customHeight="1" thickBot="1" x14ac:dyDescent="0.25">
      <c r="A210" s="41"/>
      <c r="B210" s="30">
        <v>49</v>
      </c>
      <c r="C210" s="52" t="s">
        <v>197</v>
      </c>
      <c r="D210" s="14" t="s">
        <v>198</v>
      </c>
      <c r="E210" s="14" t="s">
        <v>15</v>
      </c>
      <c r="F210" s="30" t="s">
        <v>13</v>
      </c>
      <c r="G210" s="30" t="s">
        <v>14</v>
      </c>
      <c r="H210" s="30">
        <v>1</v>
      </c>
      <c r="I210" s="51">
        <v>170.15600000000001</v>
      </c>
      <c r="J210" s="50">
        <f t="shared" si="6"/>
        <v>170.15600000000001</v>
      </c>
      <c r="K210" s="28"/>
      <c r="L210" s="10">
        <f t="shared" si="7"/>
        <v>0</v>
      </c>
    </row>
    <row r="211" spans="1:12" s="1" customFormat="1" ht="26.25" customHeight="1" thickBot="1" x14ac:dyDescent="0.25">
      <c r="A211" s="41"/>
      <c r="B211" s="30">
        <v>50</v>
      </c>
      <c r="C211" s="52" t="s">
        <v>195</v>
      </c>
      <c r="D211" s="14" t="s">
        <v>196</v>
      </c>
      <c r="E211" s="14" t="s">
        <v>15</v>
      </c>
      <c r="F211" s="30" t="s">
        <v>13</v>
      </c>
      <c r="G211" s="30" t="s">
        <v>14</v>
      </c>
      <c r="H211" s="30">
        <v>2</v>
      </c>
      <c r="I211" s="51">
        <v>102.99299600000001</v>
      </c>
      <c r="J211" s="50">
        <f t="shared" si="6"/>
        <v>205.98599200000001</v>
      </c>
      <c r="K211" s="28"/>
      <c r="L211" s="10">
        <f t="shared" si="7"/>
        <v>0</v>
      </c>
    </row>
    <row r="212" spans="1:12" s="1" customFormat="1" ht="26.25" customHeight="1" thickBot="1" x14ac:dyDescent="0.25">
      <c r="A212" s="41"/>
      <c r="B212" s="30">
        <v>51</v>
      </c>
      <c r="C212" s="52" t="s">
        <v>184</v>
      </c>
      <c r="D212" s="14" t="s">
        <v>185</v>
      </c>
      <c r="E212" s="14" t="s">
        <v>15</v>
      </c>
      <c r="F212" s="30" t="s">
        <v>13</v>
      </c>
      <c r="G212" s="30" t="s">
        <v>14</v>
      </c>
      <c r="H212" s="30">
        <v>1</v>
      </c>
      <c r="I212" s="51">
        <v>25185.117717999994</v>
      </c>
      <c r="J212" s="50">
        <f t="shared" si="6"/>
        <v>25185.117717999994</v>
      </c>
      <c r="K212" s="28"/>
      <c r="L212" s="10">
        <f t="shared" si="7"/>
        <v>0</v>
      </c>
    </row>
    <row r="213" spans="1:12" s="1" customFormat="1" ht="22.5" customHeight="1" thickBot="1" x14ac:dyDescent="0.25">
      <c r="A213" s="41"/>
      <c r="B213" s="30">
        <v>52</v>
      </c>
      <c r="C213" s="52" t="s">
        <v>191</v>
      </c>
      <c r="D213" s="14" t="s">
        <v>192</v>
      </c>
      <c r="E213" s="14" t="s">
        <v>15</v>
      </c>
      <c r="F213" s="30" t="s">
        <v>13</v>
      </c>
      <c r="G213" s="30" t="s">
        <v>14</v>
      </c>
      <c r="H213" s="30">
        <v>15</v>
      </c>
      <c r="I213" s="51">
        <v>680.13783999999998</v>
      </c>
      <c r="J213" s="50">
        <f t="shared" si="6"/>
        <v>10202.0676</v>
      </c>
      <c r="K213" s="28"/>
      <c r="L213" s="10">
        <f t="shared" si="7"/>
        <v>0</v>
      </c>
    </row>
    <row r="214" spans="1:12" s="1" customFormat="1" ht="27.75" customHeight="1" thickBot="1" x14ac:dyDescent="0.25">
      <c r="A214" s="41"/>
      <c r="B214" s="30">
        <v>53</v>
      </c>
      <c r="C214" s="52" t="s">
        <v>193</v>
      </c>
      <c r="D214" s="14" t="s">
        <v>194</v>
      </c>
      <c r="E214" s="14" t="s">
        <v>15</v>
      </c>
      <c r="F214" s="30" t="s">
        <v>13</v>
      </c>
      <c r="G214" s="30" t="s">
        <v>14</v>
      </c>
      <c r="H214" s="30">
        <v>12</v>
      </c>
      <c r="I214" s="51">
        <v>935.55414999999994</v>
      </c>
      <c r="J214" s="50">
        <f t="shared" si="6"/>
        <v>11226.649799999999</v>
      </c>
      <c r="K214" s="28"/>
      <c r="L214" s="10">
        <f t="shared" si="7"/>
        <v>0</v>
      </c>
    </row>
    <row r="215" spans="1:12" s="1" customFormat="1" ht="26.25" customHeight="1" thickBot="1" x14ac:dyDescent="0.25">
      <c r="A215" s="41"/>
      <c r="B215" s="30">
        <v>54</v>
      </c>
      <c r="C215" s="52" t="s">
        <v>201</v>
      </c>
      <c r="D215" s="14" t="s">
        <v>202</v>
      </c>
      <c r="E215" s="14" t="s">
        <v>12</v>
      </c>
      <c r="F215" s="30" t="s">
        <v>13</v>
      </c>
      <c r="G215" s="30" t="s">
        <v>14</v>
      </c>
      <c r="H215" s="30">
        <v>1</v>
      </c>
      <c r="I215" s="51">
        <v>5719.8060939999987</v>
      </c>
      <c r="J215" s="50">
        <f t="shared" si="6"/>
        <v>5719.8060939999987</v>
      </c>
      <c r="K215" s="28"/>
      <c r="L215" s="10">
        <f t="shared" si="7"/>
        <v>0</v>
      </c>
    </row>
    <row r="216" spans="1:12" s="1" customFormat="1" ht="26.25" customHeight="1" thickBot="1" x14ac:dyDescent="0.25">
      <c r="A216" s="41"/>
      <c r="B216" s="30">
        <v>55</v>
      </c>
      <c r="C216" s="52" t="s">
        <v>572</v>
      </c>
      <c r="D216" s="14" t="s">
        <v>203</v>
      </c>
      <c r="E216" s="14" t="s">
        <v>471</v>
      </c>
      <c r="F216" s="30" t="s">
        <v>13</v>
      </c>
      <c r="G216" s="30" t="s">
        <v>14</v>
      </c>
      <c r="H216" s="30">
        <v>4</v>
      </c>
      <c r="I216" s="51">
        <v>5393.9208919999992</v>
      </c>
      <c r="J216" s="50">
        <f t="shared" si="6"/>
        <v>21575.683567999997</v>
      </c>
      <c r="K216" s="28"/>
      <c r="L216" s="10">
        <f t="shared" si="7"/>
        <v>0</v>
      </c>
    </row>
    <row r="217" spans="1:12" s="1" customFormat="1" ht="26.25" customHeight="1" thickBot="1" x14ac:dyDescent="0.25">
      <c r="A217" s="41"/>
      <c r="B217" s="30">
        <v>56</v>
      </c>
      <c r="C217" s="52" t="s">
        <v>573</v>
      </c>
      <c r="D217" s="14" t="s">
        <v>574</v>
      </c>
      <c r="E217" s="14" t="s">
        <v>817</v>
      </c>
      <c r="F217" s="30" t="s">
        <v>13</v>
      </c>
      <c r="G217" s="30" t="s">
        <v>14</v>
      </c>
      <c r="H217" s="30">
        <v>2</v>
      </c>
      <c r="I217" s="51">
        <v>304500</v>
      </c>
      <c r="J217" s="50">
        <f t="shared" si="6"/>
        <v>609000</v>
      </c>
      <c r="K217" s="28"/>
      <c r="L217" s="10">
        <f t="shared" si="7"/>
        <v>0</v>
      </c>
    </row>
    <row r="218" spans="1:12" s="1" customFormat="1" ht="26.25" customHeight="1" thickBot="1" x14ac:dyDescent="0.25">
      <c r="A218" s="41"/>
      <c r="B218" s="30">
        <v>57</v>
      </c>
      <c r="C218" s="52" t="s">
        <v>575</v>
      </c>
      <c r="D218" s="14" t="s">
        <v>576</v>
      </c>
      <c r="E218" s="14" t="s">
        <v>12</v>
      </c>
      <c r="F218" s="30" t="s">
        <v>13</v>
      </c>
      <c r="G218" s="30" t="s">
        <v>14</v>
      </c>
      <c r="H218" s="30">
        <v>1</v>
      </c>
      <c r="I218" s="51">
        <v>342000</v>
      </c>
      <c r="J218" s="50">
        <f t="shared" si="6"/>
        <v>342000</v>
      </c>
      <c r="K218" s="28"/>
      <c r="L218" s="10">
        <f t="shared" si="7"/>
        <v>0</v>
      </c>
    </row>
    <row r="219" spans="1:12" s="1" customFormat="1" ht="26.25" customHeight="1" thickBot="1" x14ac:dyDescent="0.25">
      <c r="A219" s="41"/>
      <c r="B219" s="30">
        <v>58</v>
      </c>
      <c r="C219" s="52" t="s">
        <v>577</v>
      </c>
      <c r="D219" s="14" t="s">
        <v>578</v>
      </c>
      <c r="E219" s="14" t="s">
        <v>471</v>
      </c>
      <c r="F219" s="30" t="s">
        <v>13</v>
      </c>
      <c r="G219" s="30" t="s">
        <v>462</v>
      </c>
      <c r="H219" s="30">
        <v>1</v>
      </c>
      <c r="I219" s="51">
        <v>3865210</v>
      </c>
      <c r="J219" s="50">
        <f t="shared" si="6"/>
        <v>3865210</v>
      </c>
      <c r="K219" s="28"/>
      <c r="L219" s="10">
        <f t="shared" ref="L219:L244" si="8">H219*K219</f>
        <v>0</v>
      </c>
    </row>
    <row r="220" spans="1:12" s="1" customFormat="1" ht="26.25" customHeight="1" thickBot="1" x14ac:dyDescent="0.25">
      <c r="A220" s="41"/>
      <c r="B220" s="30">
        <v>59</v>
      </c>
      <c r="C220" s="52" t="s">
        <v>211</v>
      </c>
      <c r="D220" s="14" t="s">
        <v>212</v>
      </c>
      <c r="E220" s="14" t="s">
        <v>15</v>
      </c>
      <c r="F220" s="30" t="s">
        <v>13</v>
      </c>
      <c r="G220" s="30" t="s">
        <v>14</v>
      </c>
      <c r="H220" s="30">
        <v>6</v>
      </c>
      <c r="I220" s="51">
        <v>708.32296599999995</v>
      </c>
      <c r="J220" s="50">
        <f t="shared" si="6"/>
        <v>4249.9377960000002</v>
      </c>
      <c r="K220" s="28"/>
      <c r="L220" s="10">
        <f t="shared" si="8"/>
        <v>0</v>
      </c>
    </row>
    <row r="221" spans="1:12" s="1" customFormat="1" ht="26.25" customHeight="1" thickBot="1" x14ac:dyDescent="0.25">
      <c r="A221" s="41"/>
      <c r="B221" s="30">
        <v>60</v>
      </c>
      <c r="C221" s="56" t="s">
        <v>579</v>
      </c>
      <c r="D221" s="14" t="s">
        <v>458</v>
      </c>
      <c r="E221" s="14" t="s">
        <v>15</v>
      </c>
      <c r="F221" s="30" t="s">
        <v>13</v>
      </c>
      <c r="G221" s="30" t="s">
        <v>14</v>
      </c>
      <c r="H221" s="30">
        <v>2</v>
      </c>
      <c r="I221" s="51">
        <v>21079.41144</v>
      </c>
      <c r="J221" s="50">
        <f t="shared" si="6"/>
        <v>42158.82288</v>
      </c>
      <c r="K221" s="28"/>
      <c r="L221" s="10">
        <f t="shared" si="8"/>
        <v>0</v>
      </c>
    </row>
    <row r="222" spans="1:12" s="1" customFormat="1" ht="26.25" customHeight="1" thickBot="1" x14ac:dyDescent="0.25">
      <c r="A222" s="41"/>
      <c r="B222" s="30">
        <v>61</v>
      </c>
      <c r="C222" s="52" t="s">
        <v>580</v>
      </c>
      <c r="D222" s="14" t="s">
        <v>581</v>
      </c>
      <c r="E222" s="14" t="s">
        <v>15</v>
      </c>
      <c r="F222" s="30" t="s">
        <v>13</v>
      </c>
      <c r="G222" s="30" t="s">
        <v>14</v>
      </c>
      <c r="H222" s="30">
        <v>1</v>
      </c>
      <c r="I222" s="51">
        <v>333760</v>
      </c>
      <c r="J222" s="50">
        <f t="shared" si="6"/>
        <v>333760</v>
      </c>
      <c r="K222" s="28"/>
      <c r="L222" s="10">
        <f t="shared" si="8"/>
        <v>0</v>
      </c>
    </row>
    <row r="223" spans="1:12" s="1" customFormat="1" ht="26.25" customHeight="1" thickBot="1" x14ac:dyDescent="0.25">
      <c r="A223" s="41"/>
      <c r="B223" s="30">
        <v>62</v>
      </c>
      <c r="C223" s="52" t="s">
        <v>435</v>
      </c>
      <c r="D223" s="14" t="s">
        <v>456</v>
      </c>
      <c r="E223" s="14" t="s">
        <v>12</v>
      </c>
      <c r="F223" s="30" t="s">
        <v>13</v>
      </c>
      <c r="G223" s="30" t="s">
        <v>463</v>
      </c>
      <c r="H223" s="30">
        <v>3</v>
      </c>
      <c r="I223" s="51">
        <v>5407.4969099999998</v>
      </c>
      <c r="J223" s="50">
        <f t="shared" si="6"/>
        <v>16222.49073</v>
      </c>
      <c r="K223" s="28"/>
      <c r="L223" s="10">
        <f t="shared" si="8"/>
        <v>0</v>
      </c>
    </row>
    <row r="224" spans="1:12" s="1" customFormat="1" ht="39" customHeight="1" thickBot="1" x14ac:dyDescent="0.25">
      <c r="A224" s="41"/>
      <c r="B224" s="30">
        <v>63</v>
      </c>
      <c r="C224" s="52" t="s">
        <v>464</v>
      </c>
      <c r="D224" s="14" t="s">
        <v>466</v>
      </c>
      <c r="E224" s="14" t="s">
        <v>472</v>
      </c>
      <c r="F224" s="30" t="s">
        <v>13</v>
      </c>
      <c r="G224" s="30" t="s">
        <v>81</v>
      </c>
      <c r="H224" s="30">
        <v>0.25600000000000001</v>
      </c>
      <c r="I224" s="51">
        <v>6836.5399219999999</v>
      </c>
      <c r="J224" s="50">
        <f t="shared" si="6"/>
        <v>1750.154220032</v>
      </c>
      <c r="K224" s="28"/>
      <c r="L224" s="10">
        <f t="shared" si="8"/>
        <v>0</v>
      </c>
    </row>
    <row r="225" spans="1:12" s="1" customFormat="1" ht="30" customHeight="1" thickBot="1" x14ac:dyDescent="0.25">
      <c r="A225" s="41"/>
      <c r="B225" s="30">
        <v>64</v>
      </c>
      <c r="C225" s="52" t="s">
        <v>436</v>
      </c>
      <c r="D225" s="14" t="s">
        <v>457</v>
      </c>
      <c r="E225" s="14" t="s">
        <v>12</v>
      </c>
      <c r="F225" s="30" t="s">
        <v>13</v>
      </c>
      <c r="G225" s="30" t="s">
        <v>14</v>
      </c>
      <c r="H225" s="30">
        <v>3</v>
      </c>
      <c r="I225" s="51">
        <v>5407.4969099999998</v>
      </c>
      <c r="J225" s="50">
        <f t="shared" si="6"/>
        <v>16222.49073</v>
      </c>
      <c r="K225" s="28"/>
      <c r="L225" s="10">
        <f t="shared" si="8"/>
        <v>0</v>
      </c>
    </row>
    <row r="226" spans="1:12" s="1" customFormat="1" ht="26.25" customHeight="1" thickBot="1" x14ac:dyDescent="0.25">
      <c r="A226" s="41"/>
      <c r="B226" s="30">
        <v>65</v>
      </c>
      <c r="C226" s="52" t="s">
        <v>582</v>
      </c>
      <c r="D226" s="14" t="s">
        <v>341</v>
      </c>
      <c r="E226" s="14" t="s">
        <v>12</v>
      </c>
      <c r="F226" s="30" t="s">
        <v>13</v>
      </c>
      <c r="G226" s="30" t="s">
        <v>14</v>
      </c>
      <c r="H226" s="30">
        <v>2</v>
      </c>
      <c r="I226" s="51">
        <v>27297.993385999998</v>
      </c>
      <c r="J226" s="50">
        <f t="shared" si="6"/>
        <v>54595.986771999997</v>
      </c>
      <c r="K226" s="28"/>
      <c r="L226" s="10">
        <f t="shared" si="8"/>
        <v>0</v>
      </c>
    </row>
    <row r="227" spans="1:12" s="1" customFormat="1" ht="26.25" customHeight="1" thickBot="1" x14ac:dyDescent="0.25">
      <c r="A227" s="41"/>
      <c r="B227" s="30">
        <v>66</v>
      </c>
      <c r="C227" s="52" t="s">
        <v>583</v>
      </c>
      <c r="D227" s="14" t="s">
        <v>340</v>
      </c>
      <c r="E227" s="14" t="s">
        <v>12</v>
      </c>
      <c r="F227" s="30" t="s">
        <v>13</v>
      </c>
      <c r="G227" s="30" t="s">
        <v>14</v>
      </c>
      <c r="H227" s="30">
        <v>1</v>
      </c>
      <c r="I227" s="51">
        <v>33364.553099999997</v>
      </c>
      <c r="J227" s="50">
        <f t="shared" ref="J227:J290" si="9">H227*I227</f>
        <v>33364.553099999997</v>
      </c>
      <c r="K227" s="28"/>
      <c r="L227" s="10">
        <f t="shared" si="8"/>
        <v>0</v>
      </c>
    </row>
    <row r="228" spans="1:12" s="1" customFormat="1" ht="26.25" customHeight="1" thickBot="1" x14ac:dyDescent="0.25">
      <c r="A228" s="41"/>
      <c r="B228" s="30">
        <v>67</v>
      </c>
      <c r="C228" s="52" t="s">
        <v>583</v>
      </c>
      <c r="D228" s="14" t="s">
        <v>340</v>
      </c>
      <c r="E228" s="14" t="s">
        <v>12</v>
      </c>
      <c r="F228" s="30" t="s">
        <v>13</v>
      </c>
      <c r="G228" s="30" t="s">
        <v>14</v>
      </c>
      <c r="H228" s="30">
        <v>2</v>
      </c>
      <c r="I228" s="51">
        <v>20018.525242</v>
      </c>
      <c r="J228" s="50">
        <f t="shared" si="9"/>
        <v>40037.050483999999</v>
      </c>
      <c r="K228" s="28"/>
      <c r="L228" s="10">
        <f t="shared" si="8"/>
        <v>0</v>
      </c>
    </row>
    <row r="229" spans="1:12" s="1" customFormat="1" ht="26.25" customHeight="1" thickBot="1" x14ac:dyDescent="0.25">
      <c r="A229" s="41"/>
      <c r="B229" s="30">
        <v>68</v>
      </c>
      <c r="C229" s="52" t="s">
        <v>584</v>
      </c>
      <c r="D229" s="14" t="s">
        <v>339</v>
      </c>
      <c r="E229" s="14" t="s">
        <v>12</v>
      </c>
      <c r="F229" s="30" t="s">
        <v>13</v>
      </c>
      <c r="G229" s="30" t="s">
        <v>14</v>
      </c>
      <c r="H229" s="30">
        <v>10</v>
      </c>
      <c r="I229" s="51">
        <v>3309.0601940000001</v>
      </c>
      <c r="J229" s="50">
        <f t="shared" si="9"/>
        <v>33090.60194</v>
      </c>
      <c r="K229" s="28"/>
      <c r="L229" s="10">
        <f t="shared" si="8"/>
        <v>0</v>
      </c>
    </row>
    <row r="230" spans="1:12" s="1" customFormat="1" ht="33" customHeight="1" thickBot="1" x14ac:dyDescent="0.25">
      <c r="A230" s="41"/>
      <c r="B230" s="30">
        <v>69</v>
      </c>
      <c r="C230" s="52" t="s">
        <v>585</v>
      </c>
      <c r="D230" s="14" t="s">
        <v>338</v>
      </c>
      <c r="E230" s="14" t="s">
        <v>12</v>
      </c>
      <c r="F230" s="30" t="s">
        <v>13</v>
      </c>
      <c r="G230" s="30" t="s">
        <v>14</v>
      </c>
      <c r="H230" s="30">
        <v>8</v>
      </c>
      <c r="I230" s="51">
        <v>13648.966308000001</v>
      </c>
      <c r="J230" s="50">
        <f t="shared" si="9"/>
        <v>109191.73046400001</v>
      </c>
      <c r="K230" s="28"/>
      <c r="L230" s="10">
        <f t="shared" si="8"/>
        <v>0</v>
      </c>
    </row>
    <row r="231" spans="1:12" s="1" customFormat="1" ht="39" customHeight="1" thickBot="1" x14ac:dyDescent="0.25">
      <c r="A231" s="41"/>
      <c r="B231" s="30">
        <v>70</v>
      </c>
      <c r="C231" s="52" t="s">
        <v>189</v>
      </c>
      <c r="D231" s="14" t="s">
        <v>190</v>
      </c>
      <c r="E231" s="14" t="s">
        <v>818</v>
      </c>
      <c r="F231" s="30" t="s">
        <v>13</v>
      </c>
      <c r="G231" s="30" t="s">
        <v>14</v>
      </c>
      <c r="H231" s="30">
        <v>1</v>
      </c>
      <c r="I231" s="51">
        <v>607.69999999999993</v>
      </c>
      <c r="J231" s="50">
        <f t="shared" si="9"/>
        <v>607.69999999999993</v>
      </c>
      <c r="K231" s="28"/>
      <c r="L231" s="10">
        <f t="shared" si="8"/>
        <v>0</v>
      </c>
    </row>
    <row r="232" spans="1:12" s="1" customFormat="1" ht="26.25" customHeight="1" thickBot="1" x14ac:dyDescent="0.25">
      <c r="A232" s="41"/>
      <c r="B232" s="30">
        <v>71</v>
      </c>
      <c r="C232" s="52" t="s">
        <v>189</v>
      </c>
      <c r="D232" s="14" t="s">
        <v>190</v>
      </c>
      <c r="E232" s="14" t="s">
        <v>818</v>
      </c>
      <c r="F232" s="30" t="s">
        <v>13</v>
      </c>
      <c r="G232" s="30" t="s">
        <v>14</v>
      </c>
      <c r="H232" s="30">
        <v>6</v>
      </c>
      <c r="I232" s="51">
        <v>607.69999999999993</v>
      </c>
      <c r="J232" s="50">
        <f t="shared" si="9"/>
        <v>3646.2</v>
      </c>
      <c r="K232" s="28"/>
      <c r="L232" s="10">
        <f t="shared" si="8"/>
        <v>0</v>
      </c>
    </row>
    <row r="233" spans="1:12" s="1" customFormat="1" ht="26.25" customHeight="1" thickBot="1" x14ac:dyDescent="0.25">
      <c r="A233" s="41"/>
      <c r="B233" s="30">
        <v>72</v>
      </c>
      <c r="C233" s="52" t="s">
        <v>176</v>
      </c>
      <c r="D233" s="14" t="s">
        <v>177</v>
      </c>
      <c r="E233" s="14" t="s">
        <v>818</v>
      </c>
      <c r="F233" s="30" t="s">
        <v>13</v>
      </c>
      <c r="G233" s="30" t="s">
        <v>14</v>
      </c>
      <c r="H233" s="30">
        <v>2</v>
      </c>
      <c r="I233" s="51">
        <v>632.00800000000004</v>
      </c>
      <c r="J233" s="50">
        <f t="shared" si="9"/>
        <v>1264.0160000000001</v>
      </c>
      <c r="K233" s="28"/>
      <c r="L233" s="10">
        <f t="shared" si="8"/>
        <v>0</v>
      </c>
    </row>
    <row r="234" spans="1:12" s="1" customFormat="1" ht="26.25" customHeight="1" thickBot="1" x14ac:dyDescent="0.25">
      <c r="A234" s="41"/>
      <c r="B234" s="30">
        <v>73</v>
      </c>
      <c r="C234" s="52" t="s">
        <v>176</v>
      </c>
      <c r="D234" s="14" t="s">
        <v>177</v>
      </c>
      <c r="E234" s="14" t="s">
        <v>818</v>
      </c>
      <c r="F234" s="30" t="s">
        <v>13</v>
      </c>
      <c r="G234" s="30" t="s">
        <v>14</v>
      </c>
      <c r="H234" s="30">
        <v>5</v>
      </c>
      <c r="I234" s="51">
        <v>158.00200000000001</v>
      </c>
      <c r="J234" s="50">
        <f t="shared" si="9"/>
        <v>790.01</v>
      </c>
      <c r="K234" s="28"/>
      <c r="L234" s="10">
        <f t="shared" si="8"/>
        <v>0</v>
      </c>
    </row>
    <row r="235" spans="1:12" s="1" customFormat="1" ht="26.25" customHeight="1" thickBot="1" x14ac:dyDescent="0.25">
      <c r="A235" s="41"/>
      <c r="B235" s="30">
        <v>74</v>
      </c>
      <c r="C235" s="52" t="s">
        <v>334</v>
      </c>
      <c r="D235" s="14" t="s">
        <v>335</v>
      </c>
      <c r="E235" s="14" t="s">
        <v>12</v>
      </c>
      <c r="F235" s="30" t="s">
        <v>13</v>
      </c>
      <c r="G235" s="30" t="s">
        <v>14</v>
      </c>
      <c r="H235" s="30">
        <v>2</v>
      </c>
      <c r="I235" s="51">
        <v>15074.982973999999</v>
      </c>
      <c r="J235" s="50">
        <f t="shared" si="9"/>
        <v>30149.965947999997</v>
      </c>
      <c r="K235" s="28"/>
      <c r="L235" s="10">
        <f t="shared" si="8"/>
        <v>0</v>
      </c>
    </row>
    <row r="236" spans="1:12" s="1" customFormat="1" ht="26.25" customHeight="1" thickBot="1" x14ac:dyDescent="0.25">
      <c r="A236" s="41"/>
      <c r="B236" s="30">
        <v>75</v>
      </c>
      <c r="C236" s="52" t="s">
        <v>586</v>
      </c>
      <c r="D236" s="14" t="s">
        <v>587</v>
      </c>
      <c r="E236" s="14" t="s">
        <v>12</v>
      </c>
      <c r="F236" s="30" t="s">
        <v>13</v>
      </c>
      <c r="G236" s="30" t="s">
        <v>45</v>
      </c>
      <c r="H236" s="30">
        <v>112</v>
      </c>
      <c r="I236" s="51">
        <v>0.206618</v>
      </c>
      <c r="J236" s="50">
        <f t="shared" si="9"/>
        <v>23.141216</v>
      </c>
      <c r="K236" s="28"/>
      <c r="L236" s="10">
        <f t="shared" si="8"/>
        <v>0</v>
      </c>
    </row>
    <row r="237" spans="1:12" s="1" customFormat="1" ht="26.25" customHeight="1" thickBot="1" x14ac:dyDescent="0.25">
      <c r="A237" s="41"/>
      <c r="B237" s="30">
        <v>76</v>
      </c>
      <c r="C237" s="56" t="s">
        <v>208</v>
      </c>
      <c r="D237" s="14" t="s">
        <v>209</v>
      </c>
      <c r="E237" s="14" t="s">
        <v>12</v>
      </c>
      <c r="F237" s="30" t="s">
        <v>13</v>
      </c>
      <c r="G237" s="30" t="s">
        <v>14</v>
      </c>
      <c r="H237" s="30">
        <v>8</v>
      </c>
      <c r="I237" s="51">
        <v>450.378624</v>
      </c>
      <c r="J237" s="50">
        <f t="shared" si="9"/>
        <v>3603.028992</v>
      </c>
      <c r="K237" s="28"/>
      <c r="L237" s="10">
        <f t="shared" si="8"/>
        <v>0</v>
      </c>
    </row>
    <row r="238" spans="1:12" s="1" customFormat="1" ht="26.25" customHeight="1" thickBot="1" x14ac:dyDescent="0.25">
      <c r="A238" s="41"/>
      <c r="B238" s="30">
        <v>77</v>
      </c>
      <c r="C238" s="56" t="s">
        <v>206</v>
      </c>
      <c r="D238" s="14" t="s">
        <v>207</v>
      </c>
      <c r="E238" s="14" t="s">
        <v>12</v>
      </c>
      <c r="F238" s="30" t="s">
        <v>13</v>
      </c>
      <c r="G238" s="30" t="s">
        <v>45</v>
      </c>
      <c r="H238" s="30">
        <v>15</v>
      </c>
      <c r="I238" s="51">
        <v>990.83054200000004</v>
      </c>
      <c r="J238" s="50">
        <f t="shared" si="9"/>
        <v>14862.458130000001</v>
      </c>
      <c r="K238" s="28"/>
      <c r="L238" s="10">
        <f t="shared" si="8"/>
        <v>0</v>
      </c>
    </row>
    <row r="239" spans="1:12" s="1" customFormat="1" ht="26.25" customHeight="1" thickBot="1" x14ac:dyDescent="0.25">
      <c r="A239" s="41"/>
      <c r="B239" s="30">
        <v>78</v>
      </c>
      <c r="C239" s="52" t="s">
        <v>204</v>
      </c>
      <c r="D239" s="14" t="s">
        <v>205</v>
      </c>
      <c r="E239" s="14" t="s">
        <v>12</v>
      </c>
      <c r="F239" s="30" t="s">
        <v>13</v>
      </c>
      <c r="G239" s="30" t="s">
        <v>14</v>
      </c>
      <c r="H239" s="30">
        <v>2</v>
      </c>
      <c r="I239" s="51">
        <v>10809.086976000001</v>
      </c>
      <c r="J239" s="50">
        <f t="shared" si="9"/>
        <v>21618.173952000001</v>
      </c>
      <c r="K239" s="28"/>
      <c r="L239" s="10">
        <f t="shared" si="8"/>
        <v>0</v>
      </c>
    </row>
    <row r="240" spans="1:12" s="1" customFormat="1" ht="26.25" customHeight="1" thickBot="1" x14ac:dyDescent="0.25">
      <c r="A240" s="41"/>
      <c r="B240" s="30">
        <v>79</v>
      </c>
      <c r="C240" s="52" t="s">
        <v>588</v>
      </c>
      <c r="D240" s="14" t="s">
        <v>230</v>
      </c>
      <c r="E240" s="14" t="s">
        <v>471</v>
      </c>
      <c r="F240" s="30" t="s">
        <v>13</v>
      </c>
      <c r="G240" s="30" t="s">
        <v>463</v>
      </c>
      <c r="H240" s="30">
        <v>3.2</v>
      </c>
      <c r="I240" s="51">
        <v>6377.7628840000007</v>
      </c>
      <c r="J240" s="50">
        <f t="shared" si="9"/>
        <v>20408.841228800004</v>
      </c>
      <c r="K240" s="28"/>
      <c r="L240" s="10">
        <f t="shared" si="8"/>
        <v>0</v>
      </c>
    </row>
    <row r="241" spans="1:12" s="1" customFormat="1" ht="26.25" customHeight="1" thickBot="1" x14ac:dyDescent="0.25">
      <c r="A241" s="41"/>
      <c r="B241" s="30">
        <v>80</v>
      </c>
      <c r="C241" s="52" t="s">
        <v>589</v>
      </c>
      <c r="D241" s="14" t="s">
        <v>590</v>
      </c>
      <c r="E241" s="14" t="s">
        <v>15</v>
      </c>
      <c r="F241" s="30" t="s">
        <v>13</v>
      </c>
      <c r="G241" s="30" t="s">
        <v>14</v>
      </c>
      <c r="H241" s="30">
        <v>1</v>
      </c>
      <c r="I241" s="51">
        <v>51741</v>
      </c>
      <c r="J241" s="50">
        <f t="shared" si="9"/>
        <v>51741</v>
      </c>
      <c r="K241" s="28"/>
      <c r="L241" s="10">
        <f t="shared" si="8"/>
        <v>0</v>
      </c>
    </row>
    <row r="242" spans="1:12" s="1" customFormat="1" ht="26.25" customHeight="1" thickBot="1" x14ac:dyDescent="0.25">
      <c r="A242" s="41"/>
      <c r="B242" s="30">
        <v>81</v>
      </c>
      <c r="C242" s="52" t="s">
        <v>234</v>
      </c>
      <c r="D242" s="14" t="s">
        <v>235</v>
      </c>
      <c r="E242" s="14" t="s">
        <v>12</v>
      </c>
      <c r="F242" s="30" t="s">
        <v>13</v>
      </c>
      <c r="G242" s="30" t="s">
        <v>14</v>
      </c>
      <c r="H242" s="30">
        <v>1</v>
      </c>
      <c r="I242" s="51">
        <v>22158.62587</v>
      </c>
      <c r="J242" s="50">
        <f t="shared" si="9"/>
        <v>22158.62587</v>
      </c>
      <c r="K242" s="28"/>
      <c r="L242" s="10">
        <f t="shared" si="8"/>
        <v>0</v>
      </c>
    </row>
    <row r="243" spans="1:12" s="1" customFormat="1" ht="26.25" customHeight="1" thickBot="1" x14ac:dyDescent="0.25">
      <c r="A243" s="41"/>
      <c r="B243" s="30">
        <v>82</v>
      </c>
      <c r="C243" s="52" t="s">
        <v>236</v>
      </c>
      <c r="D243" s="14" t="s">
        <v>237</v>
      </c>
      <c r="E243" s="14" t="s">
        <v>12</v>
      </c>
      <c r="F243" s="30" t="s">
        <v>13</v>
      </c>
      <c r="G243" s="30" t="s">
        <v>14</v>
      </c>
      <c r="H243" s="30">
        <v>1</v>
      </c>
      <c r="I243" s="51">
        <v>1351.1358720000001</v>
      </c>
      <c r="J243" s="50">
        <f t="shared" si="9"/>
        <v>1351.1358720000001</v>
      </c>
      <c r="K243" s="28"/>
      <c r="L243" s="10">
        <f t="shared" si="8"/>
        <v>0</v>
      </c>
    </row>
    <row r="244" spans="1:12" s="1" customFormat="1" ht="26.25" customHeight="1" thickBot="1" x14ac:dyDescent="0.25">
      <c r="A244" s="41"/>
      <c r="B244" s="30">
        <v>83</v>
      </c>
      <c r="C244" s="52" t="s">
        <v>591</v>
      </c>
      <c r="D244" s="14" t="s">
        <v>242</v>
      </c>
      <c r="E244" s="14" t="s">
        <v>471</v>
      </c>
      <c r="F244" s="30" t="s">
        <v>13</v>
      </c>
      <c r="G244" s="30" t="s">
        <v>14</v>
      </c>
      <c r="H244" s="30">
        <v>2</v>
      </c>
      <c r="I244" s="51">
        <v>13484.790076000001</v>
      </c>
      <c r="J244" s="50">
        <f t="shared" si="9"/>
        <v>26969.580152000002</v>
      </c>
      <c r="K244" s="28"/>
      <c r="L244" s="10">
        <f t="shared" si="8"/>
        <v>0</v>
      </c>
    </row>
    <row r="245" spans="1:12" s="1" customFormat="1" ht="26.25" customHeight="1" thickBot="1" x14ac:dyDescent="0.25">
      <c r="A245" s="41"/>
      <c r="B245" s="30">
        <v>84</v>
      </c>
      <c r="C245" s="52" t="s">
        <v>243</v>
      </c>
      <c r="D245" s="14" t="s">
        <v>244</v>
      </c>
      <c r="E245" s="14" t="s">
        <v>134</v>
      </c>
      <c r="F245" s="30" t="s">
        <v>13</v>
      </c>
      <c r="G245" s="30" t="s">
        <v>14</v>
      </c>
      <c r="H245" s="30">
        <v>4</v>
      </c>
      <c r="I245" s="51">
        <v>3089.9964979999995</v>
      </c>
      <c r="J245" s="50">
        <f t="shared" si="9"/>
        <v>12359.985991999998</v>
      </c>
      <c r="K245" s="28"/>
      <c r="L245" s="10">
        <f t="shared" ref="L245:L303" si="10">H245*K245</f>
        <v>0</v>
      </c>
    </row>
    <row r="246" spans="1:12" s="1" customFormat="1" ht="26.25" customHeight="1" thickBot="1" x14ac:dyDescent="0.25">
      <c r="A246" s="41"/>
      <c r="B246" s="30">
        <v>85</v>
      </c>
      <c r="C246" s="52" t="s">
        <v>592</v>
      </c>
      <c r="D246" s="14" t="s">
        <v>245</v>
      </c>
      <c r="E246" s="14" t="s">
        <v>471</v>
      </c>
      <c r="F246" s="30" t="s">
        <v>13</v>
      </c>
      <c r="G246" s="30" t="s">
        <v>14</v>
      </c>
      <c r="H246" s="30">
        <v>1</v>
      </c>
      <c r="I246" s="51">
        <v>1510.304656</v>
      </c>
      <c r="J246" s="50">
        <f t="shared" si="9"/>
        <v>1510.304656</v>
      </c>
      <c r="K246" s="28"/>
      <c r="L246" s="10">
        <f t="shared" si="10"/>
        <v>0</v>
      </c>
    </row>
    <row r="247" spans="1:12" s="1" customFormat="1" ht="26.25" customHeight="1" thickBot="1" x14ac:dyDescent="0.25">
      <c r="A247" s="41"/>
      <c r="B247" s="30">
        <v>86</v>
      </c>
      <c r="C247" s="52" t="s">
        <v>437</v>
      </c>
      <c r="D247" s="14" t="s">
        <v>459</v>
      </c>
      <c r="E247" s="14" t="s">
        <v>15</v>
      </c>
      <c r="F247" s="30" t="s">
        <v>13</v>
      </c>
      <c r="G247" s="30" t="s">
        <v>14</v>
      </c>
      <c r="H247" s="30">
        <v>1</v>
      </c>
      <c r="I247" s="51">
        <v>33043.140569999996</v>
      </c>
      <c r="J247" s="50">
        <f t="shared" si="9"/>
        <v>33043.140569999996</v>
      </c>
      <c r="K247" s="28"/>
      <c r="L247" s="10">
        <f t="shared" si="10"/>
        <v>0</v>
      </c>
    </row>
    <row r="248" spans="1:12" s="1" customFormat="1" ht="26.25" customHeight="1" thickBot="1" x14ac:dyDescent="0.25">
      <c r="A248" s="41"/>
      <c r="B248" s="30">
        <v>87</v>
      </c>
      <c r="C248" s="52" t="s">
        <v>257</v>
      </c>
      <c r="D248" s="14" t="s">
        <v>258</v>
      </c>
      <c r="E248" s="14" t="s">
        <v>15</v>
      </c>
      <c r="F248" s="30" t="s">
        <v>13</v>
      </c>
      <c r="G248" s="30" t="s">
        <v>14</v>
      </c>
      <c r="H248" s="30">
        <v>7</v>
      </c>
      <c r="I248" s="51">
        <v>183.82924999999997</v>
      </c>
      <c r="J248" s="50">
        <f t="shared" si="9"/>
        <v>1286.8047499999998</v>
      </c>
      <c r="K248" s="28"/>
      <c r="L248" s="10">
        <f t="shared" si="10"/>
        <v>0</v>
      </c>
    </row>
    <row r="249" spans="1:12" s="1" customFormat="1" ht="26.25" customHeight="1" thickBot="1" x14ac:dyDescent="0.25">
      <c r="A249" s="41"/>
      <c r="B249" s="30">
        <v>88</v>
      </c>
      <c r="C249" s="52" t="s">
        <v>259</v>
      </c>
      <c r="D249" s="14" t="s">
        <v>260</v>
      </c>
      <c r="E249" s="14" t="s">
        <v>557</v>
      </c>
      <c r="F249" s="30" t="s">
        <v>13</v>
      </c>
      <c r="G249" s="30" t="s">
        <v>14</v>
      </c>
      <c r="H249" s="30">
        <v>2</v>
      </c>
      <c r="I249" s="51">
        <v>74.163708</v>
      </c>
      <c r="J249" s="50">
        <f t="shared" si="9"/>
        <v>148.327416</v>
      </c>
      <c r="K249" s="28"/>
      <c r="L249" s="10">
        <f t="shared" si="10"/>
        <v>0</v>
      </c>
    </row>
    <row r="250" spans="1:12" s="1" customFormat="1" ht="26.25" thickBot="1" x14ac:dyDescent="0.25">
      <c r="A250" s="41"/>
      <c r="B250" s="30">
        <v>89</v>
      </c>
      <c r="C250" s="52" t="s">
        <v>261</v>
      </c>
      <c r="D250" s="14" t="s">
        <v>262</v>
      </c>
      <c r="E250" s="14" t="s">
        <v>199</v>
      </c>
      <c r="F250" s="30" t="s">
        <v>13</v>
      </c>
      <c r="G250" s="30" t="s">
        <v>14</v>
      </c>
      <c r="H250" s="30">
        <v>1</v>
      </c>
      <c r="I250" s="51">
        <v>93874.214420000004</v>
      </c>
      <c r="J250" s="50">
        <f t="shared" si="9"/>
        <v>93874.214420000004</v>
      </c>
      <c r="K250" s="28"/>
      <c r="L250" s="10">
        <f t="shared" si="10"/>
        <v>0</v>
      </c>
    </row>
    <row r="251" spans="1:12" s="1" customFormat="1" ht="26.25" customHeight="1" thickBot="1" x14ac:dyDescent="0.25">
      <c r="A251" s="41"/>
      <c r="B251" s="30">
        <v>90</v>
      </c>
      <c r="C251" s="52" t="s">
        <v>593</v>
      </c>
      <c r="D251" s="14" t="s">
        <v>594</v>
      </c>
      <c r="E251" s="14" t="s">
        <v>471</v>
      </c>
      <c r="F251" s="30" t="s">
        <v>13</v>
      </c>
      <c r="G251" s="30" t="s">
        <v>462</v>
      </c>
      <c r="H251" s="30">
        <v>1</v>
      </c>
      <c r="I251" s="51">
        <v>93850</v>
      </c>
      <c r="J251" s="50">
        <f t="shared" si="9"/>
        <v>93850</v>
      </c>
      <c r="K251" s="28"/>
      <c r="L251" s="10">
        <f t="shared" si="10"/>
        <v>0</v>
      </c>
    </row>
    <row r="252" spans="1:12" s="1" customFormat="1" ht="28.5" customHeight="1" thickBot="1" x14ac:dyDescent="0.25">
      <c r="A252" s="41"/>
      <c r="B252" s="30">
        <v>91</v>
      </c>
      <c r="C252" s="52" t="s">
        <v>595</v>
      </c>
      <c r="D252" s="14" t="s">
        <v>271</v>
      </c>
      <c r="E252" s="14" t="s">
        <v>471</v>
      </c>
      <c r="F252" s="30" t="s">
        <v>13</v>
      </c>
      <c r="G252" s="30" t="s">
        <v>462</v>
      </c>
      <c r="H252" s="30">
        <v>1</v>
      </c>
      <c r="I252" s="51">
        <v>28006.279889999998</v>
      </c>
      <c r="J252" s="50">
        <f t="shared" si="9"/>
        <v>28006.279889999998</v>
      </c>
      <c r="K252" s="28"/>
      <c r="L252" s="10">
        <f t="shared" si="10"/>
        <v>0</v>
      </c>
    </row>
    <row r="253" spans="1:12" s="1" customFormat="1" ht="26.25" customHeight="1" thickBot="1" x14ac:dyDescent="0.25">
      <c r="A253" s="41"/>
      <c r="B253" s="30">
        <v>92</v>
      </c>
      <c r="C253" s="52" t="s">
        <v>596</v>
      </c>
      <c r="D253" s="14" t="s">
        <v>278</v>
      </c>
      <c r="E253" s="14" t="s">
        <v>471</v>
      </c>
      <c r="F253" s="30" t="s">
        <v>13</v>
      </c>
      <c r="G253" s="30" t="s">
        <v>475</v>
      </c>
      <c r="H253" s="30">
        <v>62</v>
      </c>
      <c r="I253" s="51">
        <v>1941.8081179999999</v>
      </c>
      <c r="J253" s="50">
        <f t="shared" si="9"/>
        <v>120392.10331599999</v>
      </c>
      <c r="K253" s="28"/>
      <c r="L253" s="10">
        <f t="shared" si="10"/>
        <v>0</v>
      </c>
    </row>
    <row r="254" spans="1:12" s="1" customFormat="1" ht="26.25" customHeight="1" thickBot="1" x14ac:dyDescent="0.25">
      <c r="A254" s="41"/>
      <c r="B254" s="30">
        <v>93</v>
      </c>
      <c r="C254" s="52" t="s">
        <v>249</v>
      </c>
      <c r="D254" s="14" t="s">
        <v>250</v>
      </c>
      <c r="E254" s="14" t="s">
        <v>84</v>
      </c>
      <c r="F254" s="30" t="s">
        <v>13</v>
      </c>
      <c r="G254" s="30" t="s">
        <v>14</v>
      </c>
      <c r="H254" s="30">
        <v>4</v>
      </c>
      <c r="I254" s="51">
        <v>1215.3999999999999</v>
      </c>
      <c r="J254" s="50">
        <f t="shared" si="9"/>
        <v>4861.5999999999995</v>
      </c>
      <c r="K254" s="28"/>
      <c r="L254" s="10">
        <f t="shared" si="10"/>
        <v>0</v>
      </c>
    </row>
    <row r="255" spans="1:12" s="1" customFormat="1" ht="26.25" customHeight="1" thickBot="1" x14ac:dyDescent="0.25">
      <c r="A255" s="41"/>
      <c r="B255" s="30">
        <v>94</v>
      </c>
      <c r="C255" s="52" t="s">
        <v>597</v>
      </c>
      <c r="D255" s="14" t="s">
        <v>285</v>
      </c>
      <c r="E255" s="14" t="s">
        <v>471</v>
      </c>
      <c r="F255" s="30" t="s">
        <v>13</v>
      </c>
      <c r="G255" s="30" t="s">
        <v>14</v>
      </c>
      <c r="H255" s="30">
        <v>2</v>
      </c>
      <c r="I255" s="51">
        <v>9466.3252099999991</v>
      </c>
      <c r="J255" s="50">
        <f t="shared" si="9"/>
        <v>18932.650419999998</v>
      </c>
      <c r="K255" s="28"/>
      <c r="L255" s="10">
        <f t="shared" si="10"/>
        <v>0</v>
      </c>
    </row>
    <row r="256" spans="1:12" s="1" customFormat="1" ht="26.25" customHeight="1" thickBot="1" x14ac:dyDescent="0.25">
      <c r="A256" s="41"/>
      <c r="B256" s="30">
        <v>95</v>
      </c>
      <c r="C256" s="52" t="s">
        <v>598</v>
      </c>
      <c r="D256" s="14" t="s">
        <v>599</v>
      </c>
      <c r="E256" s="14" t="s">
        <v>557</v>
      </c>
      <c r="F256" s="30" t="s">
        <v>13</v>
      </c>
      <c r="G256" s="30" t="s">
        <v>14</v>
      </c>
      <c r="H256" s="30">
        <v>1</v>
      </c>
      <c r="I256" s="51">
        <v>112200</v>
      </c>
      <c r="J256" s="50">
        <f t="shared" si="9"/>
        <v>112200</v>
      </c>
      <c r="K256" s="28"/>
      <c r="L256" s="10">
        <f t="shared" si="10"/>
        <v>0</v>
      </c>
    </row>
    <row r="257" spans="1:12" s="1" customFormat="1" ht="26.25" customHeight="1" thickBot="1" x14ac:dyDescent="0.25">
      <c r="A257" s="41"/>
      <c r="B257" s="30">
        <v>96</v>
      </c>
      <c r="C257" s="52" t="s">
        <v>600</v>
      </c>
      <c r="D257" s="14" t="s">
        <v>601</v>
      </c>
      <c r="E257" s="14" t="s">
        <v>228</v>
      </c>
      <c r="F257" s="30" t="s">
        <v>13</v>
      </c>
      <c r="G257" s="30" t="s">
        <v>14</v>
      </c>
      <c r="H257" s="30">
        <v>1</v>
      </c>
      <c r="I257" s="51">
        <v>807363</v>
      </c>
      <c r="J257" s="50">
        <f t="shared" si="9"/>
        <v>807363</v>
      </c>
      <c r="K257" s="28"/>
      <c r="L257" s="10">
        <f t="shared" si="10"/>
        <v>0</v>
      </c>
    </row>
    <row r="258" spans="1:12" s="1" customFormat="1" ht="26.25" customHeight="1" thickBot="1" x14ac:dyDescent="0.25">
      <c r="A258" s="41"/>
      <c r="B258" s="30">
        <v>97</v>
      </c>
      <c r="C258" s="52" t="s">
        <v>276</v>
      </c>
      <c r="D258" s="14" t="s">
        <v>277</v>
      </c>
      <c r="E258" s="14" t="s">
        <v>473</v>
      </c>
      <c r="F258" s="30" t="s">
        <v>13</v>
      </c>
      <c r="G258" s="30" t="s">
        <v>14</v>
      </c>
      <c r="H258" s="30">
        <v>2</v>
      </c>
      <c r="I258" s="51">
        <v>2309.3572319999998</v>
      </c>
      <c r="J258" s="50">
        <f t="shared" si="9"/>
        <v>4618.7144639999997</v>
      </c>
      <c r="K258" s="28"/>
      <c r="L258" s="10">
        <f t="shared" si="10"/>
        <v>0</v>
      </c>
    </row>
    <row r="259" spans="1:12" s="1" customFormat="1" ht="26.25" customHeight="1" thickBot="1" x14ac:dyDescent="0.25">
      <c r="A259" s="41"/>
      <c r="B259" s="30">
        <v>98</v>
      </c>
      <c r="C259" s="52" t="s">
        <v>347</v>
      </c>
      <c r="D259" s="14" t="s">
        <v>348</v>
      </c>
      <c r="E259" s="14" t="s">
        <v>473</v>
      </c>
      <c r="F259" s="30" t="s">
        <v>13</v>
      </c>
      <c r="G259" s="30" t="s">
        <v>14</v>
      </c>
      <c r="H259" s="30">
        <v>3</v>
      </c>
      <c r="I259" s="51">
        <v>1009.9123219999999</v>
      </c>
      <c r="J259" s="50">
        <f t="shared" si="9"/>
        <v>3029.7369659999995</v>
      </c>
      <c r="K259" s="28"/>
      <c r="L259" s="10">
        <f t="shared" si="10"/>
        <v>0</v>
      </c>
    </row>
    <row r="260" spans="1:12" s="1" customFormat="1" ht="26.25" customHeight="1" thickBot="1" x14ac:dyDescent="0.25">
      <c r="A260" s="41"/>
      <c r="B260" s="30">
        <v>99</v>
      </c>
      <c r="C260" s="52" t="s">
        <v>602</v>
      </c>
      <c r="D260" s="14" t="s">
        <v>603</v>
      </c>
      <c r="E260" s="14" t="s">
        <v>16</v>
      </c>
      <c r="F260" s="30" t="s">
        <v>13</v>
      </c>
      <c r="G260" s="30" t="s">
        <v>14</v>
      </c>
      <c r="H260" s="30">
        <v>1</v>
      </c>
      <c r="I260" s="51">
        <v>155100</v>
      </c>
      <c r="J260" s="50">
        <f t="shared" si="9"/>
        <v>155100</v>
      </c>
      <c r="K260" s="28"/>
      <c r="L260" s="10">
        <f t="shared" si="10"/>
        <v>0</v>
      </c>
    </row>
    <row r="261" spans="1:12" s="1" customFormat="1" ht="26.25" customHeight="1" thickBot="1" x14ac:dyDescent="0.25">
      <c r="A261" s="41"/>
      <c r="B261" s="30">
        <v>100</v>
      </c>
      <c r="C261" s="52" t="s">
        <v>604</v>
      </c>
      <c r="D261" s="14" t="s">
        <v>605</v>
      </c>
      <c r="E261" s="14" t="s">
        <v>819</v>
      </c>
      <c r="F261" s="30" t="s">
        <v>13</v>
      </c>
      <c r="G261" s="30" t="s">
        <v>14</v>
      </c>
      <c r="H261" s="30">
        <v>1</v>
      </c>
      <c r="I261" s="51">
        <v>59400</v>
      </c>
      <c r="J261" s="50">
        <f t="shared" si="9"/>
        <v>59400</v>
      </c>
      <c r="K261" s="28"/>
      <c r="L261" s="10">
        <f t="shared" si="10"/>
        <v>0</v>
      </c>
    </row>
    <row r="262" spans="1:12" s="1" customFormat="1" ht="26.25" customHeight="1" thickBot="1" x14ac:dyDescent="0.25">
      <c r="A262" s="41"/>
      <c r="B262" s="30">
        <v>101</v>
      </c>
      <c r="C262" s="52" t="s">
        <v>606</v>
      </c>
      <c r="D262" s="14" t="s">
        <v>607</v>
      </c>
      <c r="E262" s="14" t="s">
        <v>224</v>
      </c>
      <c r="F262" s="30" t="s">
        <v>474</v>
      </c>
      <c r="G262" s="30" t="s">
        <v>14</v>
      </c>
      <c r="H262" s="30">
        <v>1</v>
      </c>
      <c r="I262" s="51">
        <v>112200</v>
      </c>
      <c r="J262" s="50">
        <f t="shared" si="9"/>
        <v>112200</v>
      </c>
      <c r="K262" s="28"/>
      <c r="L262" s="10">
        <f t="shared" si="10"/>
        <v>0</v>
      </c>
    </row>
    <row r="263" spans="1:12" s="1" customFormat="1" ht="26.25" customHeight="1" thickBot="1" x14ac:dyDescent="0.25">
      <c r="A263" s="41"/>
      <c r="B263" s="30">
        <v>102</v>
      </c>
      <c r="C263" s="52" t="s">
        <v>608</v>
      </c>
      <c r="D263" s="14" t="s">
        <v>609</v>
      </c>
      <c r="E263" s="14" t="s">
        <v>471</v>
      </c>
      <c r="F263" s="30" t="s">
        <v>13</v>
      </c>
      <c r="G263" s="30" t="s">
        <v>14</v>
      </c>
      <c r="H263" s="30">
        <v>1</v>
      </c>
      <c r="I263" s="51">
        <v>380400</v>
      </c>
      <c r="J263" s="50">
        <f t="shared" si="9"/>
        <v>380400</v>
      </c>
      <c r="K263" s="28"/>
      <c r="L263" s="10">
        <f t="shared" si="10"/>
        <v>0</v>
      </c>
    </row>
    <row r="264" spans="1:12" s="1" customFormat="1" ht="26.25" customHeight="1" thickBot="1" x14ac:dyDescent="0.25">
      <c r="A264" s="41"/>
      <c r="B264" s="30">
        <v>103</v>
      </c>
      <c r="C264" s="52" t="s">
        <v>292</v>
      </c>
      <c r="D264" s="14" t="s">
        <v>293</v>
      </c>
      <c r="E264" s="14" t="s">
        <v>820</v>
      </c>
      <c r="F264" s="30" t="s">
        <v>13</v>
      </c>
      <c r="G264" s="30" t="s">
        <v>14</v>
      </c>
      <c r="H264" s="30">
        <v>1</v>
      </c>
      <c r="I264" s="51">
        <v>41250.201994000003</v>
      </c>
      <c r="J264" s="50">
        <f t="shared" si="9"/>
        <v>41250.201994000003</v>
      </c>
      <c r="K264" s="28"/>
      <c r="L264" s="10">
        <f t="shared" si="10"/>
        <v>0</v>
      </c>
    </row>
    <row r="265" spans="1:12" s="1" customFormat="1" ht="26.25" customHeight="1" thickBot="1" x14ac:dyDescent="0.25">
      <c r="A265" s="41"/>
      <c r="B265" s="30">
        <v>104</v>
      </c>
      <c r="C265" s="52" t="s">
        <v>610</v>
      </c>
      <c r="D265" s="14" t="s">
        <v>611</v>
      </c>
      <c r="E265" s="14" t="s">
        <v>819</v>
      </c>
      <c r="F265" s="30" t="s">
        <v>13</v>
      </c>
      <c r="G265" s="30" t="s">
        <v>14</v>
      </c>
      <c r="H265" s="30">
        <v>1</v>
      </c>
      <c r="I265" s="51">
        <v>112200</v>
      </c>
      <c r="J265" s="50">
        <f t="shared" si="9"/>
        <v>112200</v>
      </c>
      <c r="K265" s="28"/>
      <c r="L265" s="10">
        <f t="shared" si="10"/>
        <v>0</v>
      </c>
    </row>
    <row r="266" spans="1:12" s="1" customFormat="1" ht="26.25" customHeight="1" thickBot="1" x14ac:dyDescent="0.25">
      <c r="A266" s="41"/>
      <c r="B266" s="30">
        <v>105</v>
      </c>
      <c r="C266" s="52" t="s">
        <v>612</v>
      </c>
      <c r="D266" s="14" t="s">
        <v>613</v>
      </c>
      <c r="E266" s="14" t="s">
        <v>821</v>
      </c>
      <c r="F266" s="30" t="s">
        <v>13</v>
      </c>
      <c r="G266" s="30" t="s">
        <v>14</v>
      </c>
      <c r="H266" s="30">
        <v>1</v>
      </c>
      <c r="I266" s="51">
        <v>112200</v>
      </c>
      <c r="J266" s="50">
        <f t="shared" si="9"/>
        <v>112200</v>
      </c>
      <c r="K266" s="28"/>
      <c r="L266" s="10">
        <f t="shared" si="10"/>
        <v>0</v>
      </c>
    </row>
    <row r="267" spans="1:12" s="1" customFormat="1" ht="26.25" customHeight="1" thickBot="1" x14ac:dyDescent="0.25">
      <c r="A267" s="41"/>
      <c r="B267" s="30">
        <v>106</v>
      </c>
      <c r="C267" s="52" t="s">
        <v>614</v>
      </c>
      <c r="D267" s="14" t="s">
        <v>615</v>
      </c>
      <c r="E267" s="14" t="s">
        <v>822</v>
      </c>
      <c r="F267" s="30" t="s">
        <v>13</v>
      </c>
      <c r="G267" s="30" t="s">
        <v>14</v>
      </c>
      <c r="H267" s="30">
        <v>1</v>
      </c>
      <c r="I267" s="51">
        <v>112200</v>
      </c>
      <c r="J267" s="50">
        <f t="shared" si="9"/>
        <v>112200</v>
      </c>
      <c r="K267" s="28"/>
      <c r="L267" s="10">
        <f t="shared" si="10"/>
        <v>0</v>
      </c>
    </row>
    <row r="268" spans="1:12" s="1" customFormat="1" ht="26.25" customHeight="1" thickBot="1" x14ac:dyDescent="0.25">
      <c r="A268" s="41"/>
      <c r="B268" s="30">
        <v>107</v>
      </c>
      <c r="C268" s="52" t="s">
        <v>614</v>
      </c>
      <c r="D268" s="14" t="s">
        <v>615</v>
      </c>
      <c r="E268" s="14" t="s">
        <v>15</v>
      </c>
      <c r="F268" s="30" t="s">
        <v>13</v>
      </c>
      <c r="G268" s="30" t="s">
        <v>14</v>
      </c>
      <c r="H268" s="30">
        <v>1</v>
      </c>
      <c r="I268" s="51">
        <v>112200</v>
      </c>
      <c r="J268" s="50">
        <f t="shared" si="9"/>
        <v>112200</v>
      </c>
      <c r="K268" s="28"/>
      <c r="L268" s="10">
        <f t="shared" si="10"/>
        <v>0</v>
      </c>
    </row>
    <row r="269" spans="1:12" s="1" customFormat="1" ht="26.25" customHeight="1" thickBot="1" x14ac:dyDescent="0.25">
      <c r="A269" s="41"/>
      <c r="B269" s="30">
        <v>108</v>
      </c>
      <c r="C269" s="52" t="s">
        <v>614</v>
      </c>
      <c r="D269" s="14" t="s">
        <v>615</v>
      </c>
      <c r="E269" s="14" t="s">
        <v>823</v>
      </c>
      <c r="F269" s="30" t="s">
        <v>13</v>
      </c>
      <c r="G269" s="30" t="s">
        <v>14</v>
      </c>
      <c r="H269" s="30">
        <v>1</v>
      </c>
      <c r="I269" s="51">
        <v>112200</v>
      </c>
      <c r="J269" s="50">
        <f t="shared" si="9"/>
        <v>112200</v>
      </c>
      <c r="K269" s="28"/>
      <c r="L269" s="10">
        <f t="shared" si="10"/>
        <v>0</v>
      </c>
    </row>
    <row r="270" spans="1:12" s="1" customFormat="1" ht="20.25" customHeight="1" thickBot="1" x14ac:dyDescent="0.25">
      <c r="A270" s="41"/>
      <c r="B270" s="30">
        <v>109</v>
      </c>
      <c r="C270" s="52" t="s">
        <v>614</v>
      </c>
      <c r="D270" s="14" t="s">
        <v>615</v>
      </c>
      <c r="E270" s="14" t="s">
        <v>199</v>
      </c>
      <c r="F270" s="30" t="s">
        <v>13</v>
      </c>
      <c r="G270" s="30" t="s">
        <v>14</v>
      </c>
      <c r="H270" s="30">
        <v>1</v>
      </c>
      <c r="I270" s="51">
        <v>112200</v>
      </c>
      <c r="J270" s="50">
        <f t="shared" si="9"/>
        <v>112200</v>
      </c>
      <c r="K270" s="28"/>
      <c r="L270" s="10">
        <f t="shared" si="10"/>
        <v>0</v>
      </c>
    </row>
    <row r="271" spans="1:12" s="1" customFormat="1" ht="26.25" customHeight="1" thickBot="1" x14ac:dyDescent="0.25">
      <c r="A271" s="41"/>
      <c r="B271" s="30">
        <v>110</v>
      </c>
      <c r="C271" s="52" t="s">
        <v>616</v>
      </c>
      <c r="D271" s="14" t="s">
        <v>617</v>
      </c>
      <c r="E271" s="14" t="s">
        <v>96</v>
      </c>
      <c r="F271" s="30" t="s">
        <v>18</v>
      </c>
      <c r="G271" s="30" t="s">
        <v>14</v>
      </c>
      <c r="H271" s="30">
        <v>9</v>
      </c>
      <c r="I271" s="51">
        <v>2206.2548499999998</v>
      </c>
      <c r="J271" s="50">
        <f t="shared" si="9"/>
        <v>19856.29365</v>
      </c>
      <c r="K271" s="28"/>
      <c r="L271" s="10">
        <f t="shared" si="10"/>
        <v>0</v>
      </c>
    </row>
    <row r="272" spans="1:12" s="1" customFormat="1" ht="26.25" customHeight="1" thickBot="1" x14ac:dyDescent="0.25">
      <c r="A272" s="41"/>
      <c r="B272" s="30">
        <v>111</v>
      </c>
      <c r="C272" s="52" t="s">
        <v>614</v>
      </c>
      <c r="D272" s="14" t="s">
        <v>615</v>
      </c>
      <c r="E272" s="14" t="s">
        <v>557</v>
      </c>
      <c r="F272" s="30" t="s">
        <v>13</v>
      </c>
      <c r="G272" s="30" t="s">
        <v>14</v>
      </c>
      <c r="H272" s="30">
        <v>1</v>
      </c>
      <c r="I272" s="51">
        <v>112200</v>
      </c>
      <c r="J272" s="50">
        <f t="shared" si="9"/>
        <v>112200</v>
      </c>
      <c r="K272" s="28"/>
      <c r="L272" s="10">
        <f t="shared" si="10"/>
        <v>0</v>
      </c>
    </row>
    <row r="273" spans="1:12" s="1" customFormat="1" ht="13.5" thickBot="1" x14ac:dyDescent="0.25">
      <c r="A273" s="41"/>
      <c r="B273" s="30">
        <v>112</v>
      </c>
      <c r="C273" s="52" t="s">
        <v>614</v>
      </c>
      <c r="D273" s="14" t="s">
        <v>615</v>
      </c>
      <c r="E273" s="14" t="s">
        <v>471</v>
      </c>
      <c r="F273" s="30" t="s">
        <v>13</v>
      </c>
      <c r="G273" s="30" t="s">
        <v>14</v>
      </c>
      <c r="H273" s="30">
        <v>1</v>
      </c>
      <c r="I273" s="51">
        <v>112200</v>
      </c>
      <c r="J273" s="50">
        <f t="shared" si="9"/>
        <v>112200</v>
      </c>
      <c r="K273" s="28"/>
      <c r="L273" s="10">
        <f t="shared" si="10"/>
        <v>0</v>
      </c>
    </row>
    <row r="274" spans="1:12" s="1" customFormat="1" ht="26.25" customHeight="1" thickBot="1" x14ac:dyDescent="0.25">
      <c r="A274" s="41"/>
      <c r="B274" s="30">
        <v>113</v>
      </c>
      <c r="C274" s="52" t="s">
        <v>618</v>
      </c>
      <c r="D274" s="14" t="s">
        <v>619</v>
      </c>
      <c r="E274" s="14" t="s">
        <v>15</v>
      </c>
      <c r="F274" s="30" t="s">
        <v>13</v>
      </c>
      <c r="G274" s="30" t="s">
        <v>14</v>
      </c>
      <c r="H274" s="30">
        <v>1</v>
      </c>
      <c r="I274" s="51">
        <v>112200</v>
      </c>
      <c r="J274" s="50">
        <f t="shared" si="9"/>
        <v>112200</v>
      </c>
      <c r="K274" s="28"/>
      <c r="L274" s="10">
        <f t="shared" si="10"/>
        <v>0</v>
      </c>
    </row>
    <row r="275" spans="1:12" s="1" customFormat="1" ht="26.25" customHeight="1" thickBot="1" x14ac:dyDescent="0.25">
      <c r="A275" s="41"/>
      <c r="B275" s="30">
        <v>114</v>
      </c>
      <c r="C275" s="52" t="s">
        <v>618</v>
      </c>
      <c r="D275" s="14" t="s">
        <v>619</v>
      </c>
      <c r="E275" s="14" t="s">
        <v>824</v>
      </c>
      <c r="F275" s="30" t="s">
        <v>13</v>
      </c>
      <c r="G275" s="30" t="s">
        <v>14</v>
      </c>
      <c r="H275" s="30">
        <v>1</v>
      </c>
      <c r="I275" s="51">
        <v>112200</v>
      </c>
      <c r="J275" s="50">
        <f t="shared" si="9"/>
        <v>112200</v>
      </c>
      <c r="K275" s="28"/>
      <c r="L275" s="10">
        <f t="shared" si="10"/>
        <v>0</v>
      </c>
    </row>
    <row r="276" spans="1:12" s="1" customFormat="1" ht="24" customHeight="1" thickBot="1" x14ac:dyDescent="0.25">
      <c r="A276" s="41"/>
      <c r="B276" s="30">
        <v>115</v>
      </c>
      <c r="C276" s="52" t="s">
        <v>618</v>
      </c>
      <c r="D276" s="14" t="s">
        <v>619</v>
      </c>
      <c r="E276" s="14" t="s">
        <v>825</v>
      </c>
      <c r="F276" s="30" t="s">
        <v>13</v>
      </c>
      <c r="G276" s="30" t="s">
        <v>14</v>
      </c>
      <c r="H276" s="30">
        <v>1</v>
      </c>
      <c r="I276" s="51">
        <v>112200</v>
      </c>
      <c r="J276" s="50">
        <f t="shared" si="9"/>
        <v>112200</v>
      </c>
      <c r="K276" s="28"/>
      <c r="L276" s="10">
        <f t="shared" si="10"/>
        <v>0</v>
      </c>
    </row>
    <row r="277" spans="1:12" s="1" customFormat="1" ht="26.25" customHeight="1" thickBot="1" x14ac:dyDescent="0.25">
      <c r="A277" s="41"/>
      <c r="B277" s="30">
        <v>116</v>
      </c>
      <c r="C277" s="52" t="s">
        <v>620</v>
      </c>
      <c r="D277" s="14" t="s">
        <v>621</v>
      </c>
      <c r="E277" s="14" t="s">
        <v>826</v>
      </c>
      <c r="F277" s="30" t="s">
        <v>13</v>
      </c>
      <c r="G277" s="30" t="s">
        <v>14</v>
      </c>
      <c r="H277" s="30">
        <v>1</v>
      </c>
      <c r="I277" s="51">
        <v>112200</v>
      </c>
      <c r="J277" s="50">
        <f t="shared" si="9"/>
        <v>112200</v>
      </c>
      <c r="K277" s="28"/>
      <c r="L277" s="10">
        <f t="shared" si="10"/>
        <v>0</v>
      </c>
    </row>
    <row r="278" spans="1:12" s="1" customFormat="1" ht="26.25" customHeight="1" thickBot="1" x14ac:dyDescent="0.25">
      <c r="A278" s="41"/>
      <c r="B278" s="30">
        <v>117</v>
      </c>
      <c r="C278" s="52" t="s">
        <v>622</v>
      </c>
      <c r="D278" s="14" t="s">
        <v>623</v>
      </c>
      <c r="E278" s="14" t="s">
        <v>16</v>
      </c>
      <c r="F278" s="30" t="s">
        <v>13</v>
      </c>
      <c r="G278" s="30" t="s">
        <v>14</v>
      </c>
      <c r="H278" s="30">
        <v>1</v>
      </c>
      <c r="I278" s="51">
        <v>112200</v>
      </c>
      <c r="J278" s="50">
        <f t="shared" si="9"/>
        <v>112200</v>
      </c>
      <c r="K278" s="28"/>
      <c r="L278" s="10">
        <f t="shared" si="10"/>
        <v>0</v>
      </c>
    </row>
    <row r="279" spans="1:12" s="1" customFormat="1" ht="26.25" customHeight="1" thickBot="1" x14ac:dyDescent="0.25">
      <c r="A279" s="41"/>
      <c r="B279" s="30">
        <v>118</v>
      </c>
      <c r="C279" s="52" t="s">
        <v>299</v>
      </c>
      <c r="D279" s="14" t="s">
        <v>300</v>
      </c>
      <c r="E279" s="14" t="s">
        <v>12</v>
      </c>
      <c r="F279" s="30" t="s">
        <v>13</v>
      </c>
      <c r="G279" s="30" t="s">
        <v>14</v>
      </c>
      <c r="H279" s="30">
        <v>1</v>
      </c>
      <c r="I279" s="51">
        <v>14412.115968</v>
      </c>
      <c r="J279" s="50">
        <f t="shared" si="9"/>
        <v>14412.115968</v>
      </c>
      <c r="K279" s="28"/>
      <c r="L279" s="10">
        <f t="shared" si="10"/>
        <v>0</v>
      </c>
    </row>
    <row r="280" spans="1:12" s="1" customFormat="1" ht="21" customHeight="1" thickBot="1" x14ac:dyDescent="0.25">
      <c r="A280" s="41"/>
      <c r="B280" s="30">
        <v>119</v>
      </c>
      <c r="C280" s="52" t="s">
        <v>288</v>
      </c>
      <c r="D280" s="14" t="s">
        <v>289</v>
      </c>
      <c r="E280" s="14" t="s">
        <v>199</v>
      </c>
      <c r="F280" s="30" t="s">
        <v>13</v>
      </c>
      <c r="G280" s="30" t="s">
        <v>463</v>
      </c>
      <c r="H280" s="30">
        <v>49.427999999999997</v>
      </c>
      <c r="I280" s="51">
        <v>229.68629199999998</v>
      </c>
      <c r="J280" s="50">
        <f t="shared" si="9"/>
        <v>11352.934040975999</v>
      </c>
      <c r="K280" s="28"/>
      <c r="L280" s="10">
        <f t="shared" si="10"/>
        <v>0</v>
      </c>
    </row>
    <row r="281" spans="1:12" s="1" customFormat="1" ht="20.25" customHeight="1" thickBot="1" x14ac:dyDescent="0.25">
      <c r="A281" s="41"/>
      <c r="B281" s="30">
        <v>120</v>
      </c>
      <c r="C281" s="52" t="s">
        <v>624</v>
      </c>
      <c r="D281" s="14" t="s">
        <v>625</v>
      </c>
      <c r="E281" s="14" t="s">
        <v>12</v>
      </c>
      <c r="F281" s="30" t="s">
        <v>13</v>
      </c>
      <c r="G281" s="30" t="s">
        <v>14</v>
      </c>
      <c r="H281" s="30">
        <v>2</v>
      </c>
      <c r="I281" s="51">
        <v>121896</v>
      </c>
      <c r="J281" s="50">
        <f t="shared" si="9"/>
        <v>243792</v>
      </c>
      <c r="K281" s="28"/>
      <c r="L281" s="10">
        <f t="shared" si="10"/>
        <v>0</v>
      </c>
    </row>
    <row r="282" spans="1:12" s="1" customFormat="1" ht="18.75" customHeight="1" thickBot="1" x14ac:dyDescent="0.25">
      <c r="A282" s="41"/>
      <c r="B282" s="30">
        <v>121</v>
      </c>
      <c r="C282" s="52" t="s">
        <v>626</v>
      </c>
      <c r="D282" s="14" t="s">
        <v>627</v>
      </c>
      <c r="E282" s="14" t="s">
        <v>199</v>
      </c>
      <c r="F282" s="30" t="s">
        <v>13</v>
      </c>
      <c r="G282" s="30" t="s">
        <v>14</v>
      </c>
      <c r="H282" s="30">
        <v>1</v>
      </c>
      <c r="I282" s="51">
        <v>8761547</v>
      </c>
      <c r="J282" s="50">
        <f t="shared" si="9"/>
        <v>8761547</v>
      </c>
      <c r="K282" s="28"/>
      <c r="L282" s="10">
        <f t="shared" si="10"/>
        <v>0</v>
      </c>
    </row>
    <row r="283" spans="1:12" s="1" customFormat="1" ht="26.25" customHeight="1" thickBot="1" x14ac:dyDescent="0.25">
      <c r="A283" s="41"/>
      <c r="B283" s="30">
        <v>122</v>
      </c>
      <c r="C283" s="52" t="s">
        <v>628</v>
      </c>
      <c r="D283" s="14" t="s">
        <v>629</v>
      </c>
      <c r="E283" s="14" t="s">
        <v>471</v>
      </c>
      <c r="F283" s="30" t="s">
        <v>13</v>
      </c>
      <c r="G283" s="30" t="s">
        <v>14</v>
      </c>
      <c r="H283" s="30">
        <v>1</v>
      </c>
      <c r="I283" s="51">
        <v>290475</v>
      </c>
      <c r="J283" s="50">
        <f t="shared" si="9"/>
        <v>290475</v>
      </c>
      <c r="K283" s="28"/>
      <c r="L283" s="10">
        <f t="shared" si="10"/>
        <v>0</v>
      </c>
    </row>
    <row r="284" spans="1:12" s="1" customFormat="1" ht="26.25" customHeight="1" thickBot="1" x14ac:dyDescent="0.25">
      <c r="A284" s="41"/>
      <c r="B284" s="30">
        <v>123</v>
      </c>
      <c r="C284" s="52" t="s">
        <v>427</v>
      </c>
      <c r="D284" s="14" t="s">
        <v>448</v>
      </c>
      <c r="E284" s="14" t="s">
        <v>418</v>
      </c>
      <c r="F284" s="30" t="s">
        <v>13</v>
      </c>
      <c r="G284" s="30" t="s">
        <v>14</v>
      </c>
      <c r="H284" s="30">
        <v>1</v>
      </c>
      <c r="I284" s="51">
        <v>6180.00515</v>
      </c>
      <c r="J284" s="50">
        <f t="shared" si="9"/>
        <v>6180.00515</v>
      </c>
      <c r="K284" s="28"/>
      <c r="L284" s="10">
        <f t="shared" si="10"/>
        <v>0</v>
      </c>
    </row>
    <row r="285" spans="1:12" s="1" customFormat="1" ht="26.25" customHeight="1" thickBot="1" x14ac:dyDescent="0.25">
      <c r="A285" s="41"/>
      <c r="B285" s="30">
        <v>124</v>
      </c>
      <c r="C285" s="52" t="s">
        <v>426</v>
      </c>
      <c r="D285" s="14" t="s">
        <v>447</v>
      </c>
      <c r="E285" s="14" t="s">
        <v>418</v>
      </c>
      <c r="F285" s="30" t="s">
        <v>13</v>
      </c>
      <c r="G285" s="30" t="s">
        <v>14</v>
      </c>
      <c r="H285" s="30">
        <v>1</v>
      </c>
      <c r="I285" s="51">
        <v>6180.00515</v>
      </c>
      <c r="J285" s="50">
        <f t="shared" si="9"/>
        <v>6180.00515</v>
      </c>
      <c r="K285" s="28"/>
      <c r="L285" s="10">
        <f t="shared" si="10"/>
        <v>0</v>
      </c>
    </row>
    <row r="286" spans="1:12" s="1" customFormat="1" ht="26.25" customHeight="1" thickBot="1" x14ac:dyDescent="0.25">
      <c r="A286" s="41"/>
      <c r="B286" s="30">
        <v>125</v>
      </c>
      <c r="C286" s="52" t="s">
        <v>425</v>
      </c>
      <c r="D286" s="14" t="s">
        <v>446</v>
      </c>
      <c r="E286" s="14" t="s">
        <v>418</v>
      </c>
      <c r="F286" s="30" t="s">
        <v>13</v>
      </c>
      <c r="G286" s="30" t="s">
        <v>14</v>
      </c>
      <c r="H286" s="30">
        <v>1</v>
      </c>
      <c r="I286" s="51">
        <v>6180.00515</v>
      </c>
      <c r="J286" s="50">
        <f t="shared" si="9"/>
        <v>6180.00515</v>
      </c>
      <c r="K286" s="28"/>
      <c r="L286" s="10">
        <f t="shared" si="10"/>
        <v>0</v>
      </c>
    </row>
    <row r="287" spans="1:12" s="1" customFormat="1" ht="26.25" customHeight="1" thickBot="1" x14ac:dyDescent="0.25">
      <c r="A287" s="41"/>
      <c r="B287" s="30">
        <v>126</v>
      </c>
      <c r="C287" s="52" t="s">
        <v>424</v>
      </c>
      <c r="D287" s="14" t="s">
        <v>445</v>
      </c>
      <c r="E287" s="14" t="s">
        <v>418</v>
      </c>
      <c r="F287" s="30" t="s">
        <v>13</v>
      </c>
      <c r="G287" s="30" t="s">
        <v>14</v>
      </c>
      <c r="H287" s="30">
        <v>1</v>
      </c>
      <c r="I287" s="51">
        <v>6180.00515</v>
      </c>
      <c r="J287" s="50">
        <f t="shared" si="9"/>
        <v>6180.00515</v>
      </c>
      <c r="K287" s="28"/>
      <c r="L287" s="10">
        <f t="shared" si="10"/>
        <v>0</v>
      </c>
    </row>
    <row r="288" spans="1:12" s="1" customFormat="1" ht="26.25" customHeight="1" thickBot="1" x14ac:dyDescent="0.25">
      <c r="A288" s="41"/>
      <c r="B288" s="30">
        <v>127</v>
      </c>
      <c r="C288" s="52" t="s">
        <v>423</v>
      </c>
      <c r="D288" s="14" t="s">
        <v>444</v>
      </c>
      <c r="E288" s="14" t="s">
        <v>418</v>
      </c>
      <c r="F288" s="30" t="s">
        <v>13</v>
      </c>
      <c r="G288" s="30" t="s">
        <v>14</v>
      </c>
      <c r="H288" s="30">
        <v>1</v>
      </c>
      <c r="I288" s="51">
        <v>6180.00515</v>
      </c>
      <c r="J288" s="50">
        <f t="shared" si="9"/>
        <v>6180.00515</v>
      </c>
      <c r="K288" s="28"/>
      <c r="L288" s="10">
        <f t="shared" si="10"/>
        <v>0</v>
      </c>
    </row>
    <row r="289" spans="1:12" s="1" customFormat="1" ht="26.25" customHeight="1" thickBot="1" x14ac:dyDescent="0.25">
      <c r="A289" s="41"/>
      <c r="B289" s="30">
        <v>128</v>
      </c>
      <c r="C289" s="52" t="s">
        <v>422</v>
      </c>
      <c r="D289" s="14" t="s">
        <v>443</v>
      </c>
      <c r="E289" s="14" t="s">
        <v>418</v>
      </c>
      <c r="F289" s="30" t="s">
        <v>13</v>
      </c>
      <c r="G289" s="30" t="s">
        <v>14</v>
      </c>
      <c r="H289" s="30">
        <v>1</v>
      </c>
      <c r="I289" s="51">
        <v>6180.00515</v>
      </c>
      <c r="J289" s="50">
        <f t="shared" si="9"/>
        <v>6180.00515</v>
      </c>
      <c r="K289" s="28"/>
      <c r="L289" s="10">
        <f t="shared" si="10"/>
        <v>0</v>
      </c>
    </row>
    <row r="290" spans="1:12" s="1" customFormat="1" ht="26.25" customHeight="1" thickBot="1" x14ac:dyDescent="0.25">
      <c r="A290" s="41"/>
      <c r="B290" s="30">
        <v>129</v>
      </c>
      <c r="C290" s="52" t="s">
        <v>421</v>
      </c>
      <c r="D290" s="14" t="s">
        <v>442</v>
      </c>
      <c r="E290" s="14" t="s">
        <v>418</v>
      </c>
      <c r="F290" s="30" t="s">
        <v>13</v>
      </c>
      <c r="G290" s="30" t="s">
        <v>14</v>
      </c>
      <c r="H290" s="30">
        <v>1</v>
      </c>
      <c r="I290" s="51">
        <v>6180.00515</v>
      </c>
      <c r="J290" s="50">
        <f t="shared" si="9"/>
        <v>6180.00515</v>
      </c>
      <c r="K290" s="28"/>
      <c r="L290" s="10">
        <f t="shared" si="10"/>
        <v>0</v>
      </c>
    </row>
    <row r="291" spans="1:12" s="1" customFormat="1" ht="26.25" customHeight="1" thickBot="1" x14ac:dyDescent="0.25">
      <c r="A291" s="41"/>
      <c r="B291" s="30">
        <v>130</v>
      </c>
      <c r="C291" s="52" t="s">
        <v>420</v>
      </c>
      <c r="D291" s="14" t="s">
        <v>441</v>
      </c>
      <c r="E291" s="14" t="s">
        <v>418</v>
      </c>
      <c r="F291" s="30" t="s">
        <v>13</v>
      </c>
      <c r="G291" s="30" t="s">
        <v>14</v>
      </c>
      <c r="H291" s="30">
        <v>4</v>
      </c>
      <c r="I291" s="51">
        <v>4111.7225079999998</v>
      </c>
      <c r="J291" s="50">
        <f t="shared" ref="J291:J354" si="11">H291*I291</f>
        <v>16446.890031999999</v>
      </c>
      <c r="K291" s="28"/>
      <c r="L291" s="10">
        <f t="shared" si="10"/>
        <v>0</v>
      </c>
    </row>
    <row r="292" spans="1:12" s="1" customFormat="1" ht="26.25" customHeight="1" thickBot="1" x14ac:dyDescent="0.25">
      <c r="A292" s="41"/>
      <c r="B292" s="30">
        <v>131</v>
      </c>
      <c r="C292" s="52" t="s">
        <v>419</v>
      </c>
      <c r="D292" s="14" t="s">
        <v>440</v>
      </c>
      <c r="E292" s="14" t="s">
        <v>418</v>
      </c>
      <c r="F292" s="30" t="s">
        <v>13</v>
      </c>
      <c r="G292" s="30" t="s">
        <v>14</v>
      </c>
      <c r="H292" s="30">
        <v>3</v>
      </c>
      <c r="I292" s="51">
        <v>2883.9983520000001</v>
      </c>
      <c r="J292" s="50">
        <f t="shared" si="11"/>
        <v>8651.9950559999997</v>
      </c>
      <c r="K292" s="28"/>
      <c r="L292" s="10">
        <f t="shared" si="10"/>
        <v>0</v>
      </c>
    </row>
    <row r="293" spans="1:12" s="1" customFormat="1" ht="26.25" thickBot="1" x14ac:dyDescent="0.25">
      <c r="A293" s="41"/>
      <c r="B293" s="30">
        <v>132</v>
      </c>
      <c r="C293" s="52" t="s">
        <v>317</v>
      </c>
      <c r="D293" s="14" t="s">
        <v>318</v>
      </c>
      <c r="E293" s="14" t="s">
        <v>224</v>
      </c>
      <c r="F293" s="30" t="s">
        <v>474</v>
      </c>
      <c r="G293" s="30" t="s">
        <v>81</v>
      </c>
      <c r="H293" s="30">
        <v>0.67889999999999995</v>
      </c>
      <c r="I293" s="51">
        <v>27706.999793999999</v>
      </c>
      <c r="J293" s="50">
        <f t="shared" si="11"/>
        <v>18810.282160146598</v>
      </c>
      <c r="K293" s="28"/>
      <c r="L293" s="10">
        <f t="shared" si="10"/>
        <v>0</v>
      </c>
    </row>
    <row r="294" spans="1:12" s="1" customFormat="1" ht="26.25" customHeight="1" thickBot="1" x14ac:dyDescent="0.25">
      <c r="A294" s="41"/>
      <c r="B294" s="30">
        <v>133</v>
      </c>
      <c r="C294" s="52" t="s">
        <v>307</v>
      </c>
      <c r="D294" s="14" t="s">
        <v>308</v>
      </c>
      <c r="E294" s="14" t="s">
        <v>199</v>
      </c>
      <c r="F294" s="30" t="s">
        <v>13</v>
      </c>
      <c r="G294" s="30" t="s">
        <v>14</v>
      </c>
      <c r="H294" s="30">
        <v>1</v>
      </c>
      <c r="I294" s="51">
        <v>17973.979361999998</v>
      </c>
      <c r="J294" s="50">
        <f t="shared" si="11"/>
        <v>17973.979361999998</v>
      </c>
      <c r="K294" s="28"/>
      <c r="L294" s="10">
        <f t="shared" si="10"/>
        <v>0</v>
      </c>
    </row>
    <row r="295" spans="1:12" s="1" customFormat="1" ht="26.25" customHeight="1" thickBot="1" x14ac:dyDescent="0.25">
      <c r="A295" s="41"/>
      <c r="B295" s="30">
        <v>134</v>
      </c>
      <c r="C295" s="52" t="s">
        <v>54</v>
      </c>
      <c r="D295" s="14" t="s">
        <v>55</v>
      </c>
      <c r="E295" s="14" t="s">
        <v>56</v>
      </c>
      <c r="F295" s="30" t="s">
        <v>13</v>
      </c>
      <c r="G295" s="30" t="s">
        <v>14</v>
      </c>
      <c r="H295" s="30">
        <v>1</v>
      </c>
      <c r="I295" s="51">
        <v>1159.4915999999998</v>
      </c>
      <c r="J295" s="50">
        <f t="shared" si="11"/>
        <v>1159.4915999999998</v>
      </c>
      <c r="K295" s="28"/>
      <c r="L295" s="10">
        <f t="shared" si="10"/>
        <v>0</v>
      </c>
    </row>
    <row r="296" spans="1:12" s="1" customFormat="1" ht="26.25" customHeight="1" thickBot="1" x14ac:dyDescent="0.25">
      <c r="A296" s="41"/>
      <c r="B296" s="30">
        <v>135</v>
      </c>
      <c r="C296" s="52" t="s">
        <v>630</v>
      </c>
      <c r="D296" s="14" t="s">
        <v>364</v>
      </c>
      <c r="E296" s="14" t="s">
        <v>93</v>
      </c>
      <c r="F296" s="30" t="s">
        <v>18</v>
      </c>
      <c r="G296" s="30" t="s">
        <v>14</v>
      </c>
      <c r="H296" s="30">
        <v>1</v>
      </c>
      <c r="I296" s="51">
        <v>1758.2097939999999</v>
      </c>
      <c r="J296" s="50">
        <f t="shared" si="11"/>
        <v>1758.2097939999999</v>
      </c>
      <c r="K296" s="28"/>
      <c r="L296" s="10">
        <f t="shared" si="10"/>
        <v>0</v>
      </c>
    </row>
    <row r="297" spans="1:12" s="1" customFormat="1" ht="26.25" customHeight="1" thickBot="1" x14ac:dyDescent="0.25">
      <c r="A297" s="41"/>
      <c r="B297" s="30">
        <v>136</v>
      </c>
      <c r="C297" s="52" t="s">
        <v>631</v>
      </c>
      <c r="D297" s="14" t="s">
        <v>632</v>
      </c>
      <c r="E297" s="14" t="s">
        <v>93</v>
      </c>
      <c r="F297" s="30" t="s">
        <v>18</v>
      </c>
      <c r="G297" s="30" t="s">
        <v>14</v>
      </c>
      <c r="H297" s="30">
        <v>1</v>
      </c>
      <c r="I297" s="51">
        <v>2025.6707179999999</v>
      </c>
      <c r="J297" s="50">
        <f t="shared" si="11"/>
        <v>2025.6707179999999</v>
      </c>
      <c r="K297" s="28"/>
      <c r="L297" s="10">
        <f t="shared" si="10"/>
        <v>0</v>
      </c>
    </row>
    <row r="298" spans="1:12" s="1" customFormat="1" ht="26.25" customHeight="1" thickBot="1" x14ac:dyDescent="0.25">
      <c r="A298" s="41"/>
      <c r="B298" s="30">
        <v>137</v>
      </c>
      <c r="C298" s="52" t="s">
        <v>633</v>
      </c>
      <c r="D298" s="14" t="s">
        <v>634</v>
      </c>
      <c r="E298" s="14" t="s">
        <v>93</v>
      </c>
      <c r="F298" s="30" t="s">
        <v>18</v>
      </c>
      <c r="G298" s="30" t="s">
        <v>14</v>
      </c>
      <c r="H298" s="30">
        <v>3</v>
      </c>
      <c r="I298" s="51">
        <v>871.38103000000001</v>
      </c>
      <c r="J298" s="50">
        <f t="shared" si="11"/>
        <v>2614.14309</v>
      </c>
      <c r="K298" s="28"/>
      <c r="L298" s="10">
        <f t="shared" si="10"/>
        <v>0</v>
      </c>
    </row>
    <row r="299" spans="1:12" s="1" customFormat="1" ht="26.25" customHeight="1" thickBot="1" x14ac:dyDescent="0.25">
      <c r="A299" s="41"/>
      <c r="B299" s="30">
        <v>138</v>
      </c>
      <c r="C299" s="52" t="s">
        <v>635</v>
      </c>
      <c r="D299" s="14" t="s">
        <v>342</v>
      </c>
      <c r="E299" s="14" t="s">
        <v>93</v>
      </c>
      <c r="F299" s="30" t="s">
        <v>18</v>
      </c>
      <c r="G299" s="30" t="s">
        <v>14</v>
      </c>
      <c r="H299" s="30">
        <v>3</v>
      </c>
      <c r="I299" s="51">
        <v>250.39670799999999</v>
      </c>
      <c r="J299" s="50">
        <f t="shared" si="11"/>
        <v>751.19012399999997</v>
      </c>
      <c r="K299" s="28"/>
      <c r="L299" s="10">
        <f t="shared" si="10"/>
        <v>0</v>
      </c>
    </row>
    <row r="300" spans="1:12" s="1" customFormat="1" ht="26.25" customHeight="1" thickBot="1" x14ac:dyDescent="0.25">
      <c r="A300" s="41"/>
      <c r="B300" s="30">
        <v>139</v>
      </c>
      <c r="C300" s="52" t="s">
        <v>636</v>
      </c>
      <c r="D300" s="14" t="s">
        <v>637</v>
      </c>
      <c r="E300" s="14" t="s">
        <v>93</v>
      </c>
      <c r="F300" s="30" t="s">
        <v>18</v>
      </c>
      <c r="G300" s="30" t="s">
        <v>14</v>
      </c>
      <c r="H300" s="30">
        <v>1</v>
      </c>
      <c r="I300" s="51">
        <v>12301.719716000001</v>
      </c>
      <c r="J300" s="50">
        <f t="shared" si="11"/>
        <v>12301.719716000001</v>
      </c>
      <c r="K300" s="28"/>
      <c r="L300" s="10">
        <f t="shared" si="10"/>
        <v>0</v>
      </c>
    </row>
    <row r="301" spans="1:12" s="1" customFormat="1" ht="26.25" customHeight="1" thickBot="1" x14ac:dyDescent="0.25">
      <c r="A301" s="41"/>
      <c r="B301" s="30">
        <v>140</v>
      </c>
      <c r="C301" s="52" t="s">
        <v>638</v>
      </c>
      <c r="D301" s="14" t="s">
        <v>639</v>
      </c>
      <c r="E301" s="14" t="s">
        <v>93</v>
      </c>
      <c r="F301" s="30" t="s">
        <v>18</v>
      </c>
      <c r="G301" s="30" t="s">
        <v>14</v>
      </c>
      <c r="H301" s="30">
        <v>6</v>
      </c>
      <c r="I301" s="51">
        <v>492.50438800000006</v>
      </c>
      <c r="J301" s="50">
        <f t="shared" si="11"/>
        <v>2955.0263280000004</v>
      </c>
      <c r="K301" s="28"/>
      <c r="L301" s="10">
        <f t="shared" si="10"/>
        <v>0</v>
      </c>
    </row>
    <row r="302" spans="1:12" s="1" customFormat="1" ht="26.25" customHeight="1" thickBot="1" x14ac:dyDescent="0.25">
      <c r="A302" s="41"/>
      <c r="B302" s="30">
        <v>141</v>
      </c>
      <c r="C302" s="52" t="s">
        <v>638</v>
      </c>
      <c r="D302" s="14" t="s">
        <v>639</v>
      </c>
      <c r="E302" s="14" t="s">
        <v>93</v>
      </c>
      <c r="F302" s="30" t="s">
        <v>18</v>
      </c>
      <c r="G302" s="30" t="s">
        <v>14</v>
      </c>
      <c r="H302" s="30">
        <v>6</v>
      </c>
      <c r="I302" s="51">
        <v>556.20350199999996</v>
      </c>
      <c r="J302" s="50">
        <f t="shared" si="11"/>
        <v>3337.221012</v>
      </c>
      <c r="K302" s="28"/>
      <c r="L302" s="10">
        <f t="shared" si="10"/>
        <v>0</v>
      </c>
    </row>
    <row r="303" spans="1:12" s="1" customFormat="1" ht="26.25" customHeight="1" thickBot="1" x14ac:dyDescent="0.25">
      <c r="A303" s="41"/>
      <c r="B303" s="30">
        <v>142</v>
      </c>
      <c r="C303" s="52" t="s">
        <v>640</v>
      </c>
      <c r="D303" s="14" t="s">
        <v>641</v>
      </c>
      <c r="E303" s="14" t="s">
        <v>93</v>
      </c>
      <c r="F303" s="30" t="s">
        <v>18</v>
      </c>
      <c r="G303" s="30" t="s">
        <v>14</v>
      </c>
      <c r="H303" s="30">
        <v>12</v>
      </c>
      <c r="I303" s="51">
        <v>25.304628000000001</v>
      </c>
      <c r="J303" s="50">
        <f t="shared" si="11"/>
        <v>303.65553599999998</v>
      </c>
      <c r="K303" s="28"/>
      <c r="L303" s="10">
        <f t="shared" si="10"/>
        <v>0</v>
      </c>
    </row>
    <row r="304" spans="1:12" s="1" customFormat="1" ht="26.25" customHeight="1" thickBot="1" x14ac:dyDescent="0.25">
      <c r="A304" s="41"/>
      <c r="B304" s="30">
        <v>143</v>
      </c>
      <c r="C304" s="52" t="s">
        <v>642</v>
      </c>
      <c r="D304" s="14" t="s">
        <v>216</v>
      </c>
      <c r="E304" s="14" t="s">
        <v>93</v>
      </c>
      <c r="F304" s="30" t="s">
        <v>18</v>
      </c>
      <c r="G304" s="30" t="s">
        <v>14</v>
      </c>
      <c r="H304" s="30">
        <v>9</v>
      </c>
      <c r="I304" s="51">
        <v>1599.5879399999997</v>
      </c>
      <c r="J304" s="50">
        <f t="shared" si="11"/>
        <v>14396.291459999997</v>
      </c>
      <c r="K304" s="28"/>
      <c r="L304" s="10">
        <f t="shared" ref="L304:L366" si="12">H304*K304</f>
        <v>0</v>
      </c>
    </row>
    <row r="305" spans="1:12" s="1" customFormat="1" ht="26.25" customHeight="1" thickBot="1" x14ac:dyDescent="0.25">
      <c r="A305" s="41"/>
      <c r="B305" s="30">
        <v>144</v>
      </c>
      <c r="C305" s="52" t="s">
        <v>643</v>
      </c>
      <c r="D305" s="14" t="s">
        <v>210</v>
      </c>
      <c r="E305" s="14" t="s">
        <v>93</v>
      </c>
      <c r="F305" s="30" t="s">
        <v>18</v>
      </c>
      <c r="G305" s="30" t="s">
        <v>14</v>
      </c>
      <c r="H305" s="30">
        <v>6</v>
      </c>
      <c r="I305" s="51">
        <v>128.747322</v>
      </c>
      <c r="J305" s="50">
        <f t="shared" si="11"/>
        <v>772.48393199999998</v>
      </c>
      <c r="K305" s="28"/>
      <c r="L305" s="10">
        <f t="shared" si="12"/>
        <v>0</v>
      </c>
    </row>
    <row r="306" spans="1:12" s="1" customFormat="1" ht="26.25" customHeight="1" thickBot="1" x14ac:dyDescent="0.25">
      <c r="A306" s="41"/>
      <c r="B306" s="30">
        <v>145</v>
      </c>
      <c r="C306" s="52" t="s">
        <v>644</v>
      </c>
      <c r="D306" s="14" t="s">
        <v>645</v>
      </c>
      <c r="E306" s="14" t="s">
        <v>93</v>
      </c>
      <c r="F306" s="30" t="s">
        <v>18</v>
      </c>
      <c r="G306" s="30" t="s">
        <v>14</v>
      </c>
      <c r="H306" s="30">
        <v>2</v>
      </c>
      <c r="I306" s="51">
        <v>511.22154799999998</v>
      </c>
      <c r="J306" s="50">
        <f t="shared" si="11"/>
        <v>1022.443096</v>
      </c>
      <c r="K306" s="28"/>
      <c r="L306" s="10">
        <f t="shared" si="12"/>
        <v>0</v>
      </c>
    </row>
    <row r="307" spans="1:12" s="1" customFormat="1" ht="26.25" customHeight="1" thickBot="1" x14ac:dyDescent="0.25">
      <c r="A307" s="41"/>
      <c r="B307" s="30">
        <v>146</v>
      </c>
      <c r="C307" s="52" t="s">
        <v>646</v>
      </c>
      <c r="D307" s="14" t="s">
        <v>647</v>
      </c>
      <c r="E307" s="14" t="s">
        <v>93</v>
      </c>
      <c r="F307" s="30" t="s">
        <v>18</v>
      </c>
      <c r="G307" s="30" t="s">
        <v>14</v>
      </c>
      <c r="H307" s="30">
        <v>1</v>
      </c>
      <c r="I307" s="51">
        <v>71.368287999999993</v>
      </c>
      <c r="J307" s="50">
        <f t="shared" si="11"/>
        <v>71.368287999999993</v>
      </c>
      <c r="K307" s="28"/>
      <c r="L307" s="10">
        <f t="shared" si="12"/>
        <v>0</v>
      </c>
    </row>
    <row r="308" spans="1:12" s="1" customFormat="1" ht="26.25" customHeight="1" thickBot="1" x14ac:dyDescent="0.25">
      <c r="A308" s="41"/>
      <c r="B308" s="30">
        <v>147</v>
      </c>
      <c r="C308" s="52" t="s">
        <v>648</v>
      </c>
      <c r="D308" s="14" t="s">
        <v>649</v>
      </c>
      <c r="E308" s="14" t="s">
        <v>93</v>
      </c>
      <c r="F308" s="30" t="s">
        <v>18</v>
      </c>
      <c r="G308" s="30" t="s">
        <v>14</v>
      </c>
      <c r="H308" s="30">
        <v>4</v>
      </c>
      <c r="I308" s="51">
        <v>470.96749999999997</v>
      </c>
      <c r="J308" s="50">
        <f t="shared" si="11"/>
        <v>1883.87</v>
      </c>
      <c r="K308" s="28"/>
      <c r="L308" s="10">
        <f t="shared" si="12"/>
        <v>0</v>
      </c>
    </row>
    <row r="309" spans="1:12" s="1" customFormat="1" ht="21.75" customHeight="1" thickBot="1" x14ac:dyDescent="0.25">
      <c r="A309" s="41"/>
      <c r="B309" s="30">
        <v>148</v>
      </c>
      <c r="C309" s="52" t="s">
        <v>650</v>
      </c>
      <c r="D309" s="14" t="s">
        <v>297</v>
      </c>
      <c r="E309" s="14" t="s">
        <v>17</v>
      </c>
      <c r="F309" s="30" t="s">
        <v>18</v>
      </c>
      <c r="G309" s="30" t="s">
        <v>14</v>
      </c>
      <c r="H309" s="30">
        <v>1</v>
      </c>
      <c r="I309" s="51">
        <v>8264.7199999999993</v>
      </c>
      <c r="J309" s="50">
        <f t="shared" si="11"/>
        <v>8264.7199999999993</v>
      </c>
      <c r="K309" s="28"/>
      <c r="L309" s="10">
        <f t="shared" si="12"/>
        <v>0</v>
      </c>
    </row>
    <row r="310" spans="1:12" s="1" customFormat="1" ht="26.25" customHeight="1" thickBot="1" x14ac:dyDescent="0.25">
      <c r="A310" s="41"/>
      <c r="B310" s="30">
        <v>149</v>
      </c>
      <c r="C310" s="52" t="s">
        <v>651</v>
      </c>
      <c r="D310" s="14" t="s">
        <v>652</v>
      </c>
      <c r="E310" s="14" t="s">
        <v>17</v>
      </c>
      <c r="F310" s="30" t="s">
        <v>18</v>
      </c>
      <c r="G310" s="30" t="s">
        <v>14</v>
      </c>
      <c r="H310" s="30">
        <v>1</v>
      </c>
      <c r="I310" s="51">
        <v>17200.997115999999</v>
      </c>
      <c r="J310" s="50">
        <f t="shared" si="11"/>
        <v>17200.997115999999</v>
      </c>
      <c r="K310" s="28"/>
      <c r="L310" s="10">
        <f t="shared" si="12"/>
        <v>0</v>
      </c>
    </row>
    <row r="311" spans="1:12" s="1" customFormat="1" ht="23.25" customHeight="1" thickBot="1" x14ac:dyDescent="0.25">
      <c r="A311" s="41"/>
      <c r="B311" s="30">
        <v>150</v>
      </c>
      <c r="C311" s="52" t="s">
        <v>653</v>
      </c>
      <c r="D311" s="14" t="s">
        <v>654</v>
      </c>
      <c r="E311" s="14" t="s">
        <v>17</v>
      </c>
      <c r="F311" s="30" t="s">
        <v>18</v>
      </c>
      <c r="G311" s="30" t="s">
        <v>14</v>
      </c>
      <c r="H311" s="30">
        <v>1</v>
      </c>
      <c r="I311" s="51">
        <v>5984.301441999999</v>
      </c>
      <c r="J311" s="50">
        <f t="shared" si="11"/>
        <v>5984.301441999999</v>
      </c>
      <c r="K311" s="28"/>
      <c r="L311" s="10">
        <f t="shared" si="12"/>
        <v>0</v>
      </c>
    </row>
    <row r="312" spans="1:12" s="1" customFormat="1" ht="26.25" customHeight="1" thickBot="1" x14ac:dyDescent="0.25">
      <c r="A312" s="41"/>
      <c r="B312" s="30">
        <v>151</v>
      </c>
      <c r="C312" s="52" t="s">
        <v>655</v>
      </c>
      <c r="D312" s="14" t="s">
        <v>656</v>
      </c>
      <c r="E312" s="14" t="s">
        <v>17</v>
      </c>
      <c r="F312" s="30" t="s">
        <v>18</v>
      </c>
      <c r="G312" s="30" t="s">
        <v>14</v>
      </c>
      <c r="H312" s="30">
        <v>1</v>
      </c>
      <c r="I312" s="51">
        <v>765.70199999999988</v>
      </c>
      <c r="J312" s="50">
        <f t="shared" si="11"/>
        <v>765.70199999999988</v>
      </c>
      <c r="K312" s="28"/>
      <c r="L312" s="10">
        <f t="shared" si="12"/>
        <v>0</v>
      </c>
    </row>
    <row r="313" spans="1:12" s="1" customFormat="1" ht="26.25" customHeight="1" thickBot="1" x14ac:dyDescent="0.25">
      <c r="A313" s="41"/>
      <c r="B313" s="30">
        <v>152</v>
      </c>
      <c r="C313" s="52" t="s">
        <v>655</v>
      </c>
      <c r="D313" s="14" t="s">
        <v>656</v>
      </c>
      <c r="E313" s="14" t="s">
        <v>17</v>
      </c>
      <c r="F313" s="30" t="s">
        <v>18</v>
      </c>
      <c r="G313" s="30" t="s">
        <v>14</v>
      </c>
      <c r="H313" s="30">
        <v>2</v>
      </c>
      <c r="I313" s="51">
        <v>265.23674199999999</v>
      </c>
      <c r="J313" s="50">
        <f t="shared" si="11"/>
        <v>530.47348399999998</v>
      </c>
      <c r="K313" s="28"/>
      <c r="L313" s="10">
        <f t="shared" si="12"/>
        <v>0</v>
      </c>
    </row>
    <row r="314" spans="1:12" s="1" customFormat="1" ht="26.25" customHeight="1" thickBot="1" x14ac:dyDescent="0.25">
      <c r="A314" s="41"/>
      <c r="B314" s="30">
        <v>153</v>
      </c>
      <c r="C314" s="52" t="s">
        <v>657</v>
      </c>
      <c r="D314" s="14" t="s">
        <v>658</v>
      </c>
      <c r="E314" s="14" t="s">
        <v>17</v>
      </c>
      <c r="F314" s="30" t="s">
        <v>18</v>
      </c>
      <c r="G314" s="30" t="s">
        <v>14</v>
      </c>
      <c r="H314" s="30">
        <v>1</v>
      </c>
      <c r="I314" s="51">
        <v>422.95919999999995</v>
      </c>
      <c r="J314" s="50">
        <f t="shared" si="11"/>
        <v>422.95919999999995</v>
      </c>
      <c r="K314" s="28"/>
      <c r="L314" s="10">
        <f t="shared" si="12"/>
        <v>0</v>
      </c>
    </row>
    <row r="315" spans="1:12" s="1" customFormat="1" ht="26.25" customHeight="1" thickBot="1" x14ac:dyDescent="0.25">
      <c r="A315" s="41"/>
      <c r="B315" s="30">
        <v>154</v>
      </c>
      <c r="C315" s="52" t="s">
        <v>659</v>
      </c>
      <c r="D315" s="14" t="s">
        <v>660</v>
      </c>
      <c r="E315" s="14" t="s">
        <v>17</v>
      </c>
      <c r="F315" s="30" t="s">
        <v>18</v>
      </c>
      <c r="G315" s="30" t="s">
        <v>14</v>
      </c>
      <c r="H315" s="30">
        <v>1</v>
      </c>
      <c r="I315" s="51">
        <v>117.40763999999999</v>
      </c>
      <c r="J315" s="50">
        <f t="shared" si="11"/>
        <v>117.40763999999999</v>
      </c>
      <c r="K315" s="28"/>
      <c r="L315" s="10">
        <f t="shared" si="12"/>
        <v>0</v>
      </c>
    </row>
    <row r="316" spans="1:12" s="1" customFormat="1" ht="26.25" customHeight="1" thickBot="1" x14ac:dyDescent="0.25">
      <c r="A316" s="41"/>
      <c r="B316" s="30">
        <v>155</v>
      </c>
      <c r="C316" s="52" t="s">
        <v>661</v>
      </c>
      <c r="D316" s="14" t="s">
        <v>662</v>
      </c>
      <c r="E316" s="14" t="s">
        <v>17</v>
      </c>
      <c r="F316" s="30" t="s">
        <v>18</v>
      </c>
      <c r="G316" s="30" t="s">
        <v>14</v>
      </c>
      <c r="H316" s="30">
        <v>5</v>
      </c>
      <c r="I316" s="51">
        <v>67.09008</v>
      </c>
      <c r="J316" s="50">
        <f t="shared" si="11"/>
        <v>335.4504</v>
      </c>
      <c r="K316" s="28"/>
      <c r="L316" s="10">
        <f t="shared" si="12"/>
        <v>0</v>
      </c>
    </row>
    <row r="317" spans="1:12" s="1" customFormat="1" ht="26.25" customHeight="1" thickBot="1" x14ac:dyDescent="0.25">
      <c r="A317" s="41"/>
      <c r="B317" s="30">
        <v>156</v>
      </c>
      <c r="C317" s="52" t="s">
        <v>663</v>
      </c>
      <c r="D317" s="14" t="s">
        <v>664</v>
      </c>
      <c r="E317" s="14" t="s">
        <v>17</v>
      </c>
      <c r="F317" s="30" t="s">
        <v>18</v>
      </c>
      <c r="G317" s="30" t="s">
        <v>14</v>
      </c>
      <c r="H317" s="30">
        <v>5</v>
      </c>
      <c r="I317" s="51">
        <v>83.8626</v>
      </c>
      <c r="J317" s="50">
        <f t="shared" si="11"/>
        <v>419.31299999999999</v>
      </c>
      <c r="K317" s="28"/>
      <c r="L317" s="10">
        <f t="shared" si="12"/>
        <v>0</v>
      </c>
    </row>
    <row r="318" spans="1:12" s="1" customFormat="1" ht="26.25" customHeight="1" thickBot="1" x14ac:dyDescent="0.25">
      <c r="A318" s="41"/>
      <c r="B318" s="30">
        <v>157</v>
      </c>
      <c r="C318" s="52" t="s">
        <v>665</v>
      </c>
      <c r="D318" s="14" t="s">
        <v>666</v>
      </c>
      <c r="E318" s="14" t="s">
        <v>17</v>
      </c>
      <c r="F318" s="30" t="s">
        <v>18</v>
      </c>
      <c r="G318" s="30" t="s">
        <v>14</v>
      </c>
      <c r="H318" s="30">
        <v>4</v>
      </c>
      <c r="I318" s="51">
        <v>100.63512</v>
      </c>
      <c r="J318" s="50">
        <f t="shared" si="11"/>
        <v>402.54048</v>
      </c>
      <c r="K318" s="28"/>
      <c r="L318" s="10">
        <f t="shared" si="12"/>
        <v>0</v>
      </c>
    </row>
    <row r="319" spans="1:12" s="1" customFormat="1" ht="26.25" customHeight="1" thickBot="1" x14ac:dyDescent="0.25">
      <c r="A319" s="41"/>
      <c r="B319" s="30">
        <v>158</v>
      </c>
      <c r="C319" s="52" t="s">
        <v>667</v>
      </c>
      <c r="D319" s="14" t="s">
        <v>668</v>
      </c>
      <c r="E319" s="14" t="s">
        <v>17</v>
      </c>
      <c r="F319" s="30" t="s">
        <v>18</v>
      </c>
      <c r="G319" s="30" t="s">
        <v>14</v>
      </c>
      <c r="H319" s="30">
        <v>10</v>
      </c>
      <c r="I319" s="51">
        <v>80.508095999999995</v>
      </c>
      <c r="J319" s="50">
        <f t="shared" si="11"/>
        <v>805.08096</v>
      </c>
      <c r="K319" s="28"/>
      <c r="L319" s="10">
        <f t="shared" si="12"/>
        <v>0</v>
      </c>
    </row>
    <row r="320" spans="1:12" s="1" customFormat="1" ht="26.25" customHeight="1" thickBot="1" x14ac:dyDescent="0.25">
      <c r="A320" s="41"/>
      <c r="B320" s="30">
        <v>159</v>
      </c>
      <c r="C320" s="52" t="s">
        <v>669</v>
      </c>
      <c r="D320" s="14" t="s">
        <v>670</v>
      </c>
      <c r="E320" s="14" t="s">
        <v>17</v>
      </c>
      <c r="F320" s="30" t="s">
        <v>18</v>
      </c>
      <c r="G320" s="30" t="s">
        <v>14</v>
      </c>
      <c r="H320" s="30">
        <v>4</v>
      </c>
      <c r="I320" s="51">
        <v>131.26320000000001</v>
      </c>
      <c r="J320" s="50">
        <f t="shared" si="11"/>
        <v>525.05280000000005</v>
      </c>
      <c r="K320" s="28"/>
      <c r="L320" s="10">
        <f t="shared" si="12"/>
        <v>0</v>
      </c>
    </row>
    <row r="321" spans="1:12" s="1" customFormat="1" ht="33" customHeight="1" thickBot="1" x14ac:dyDescent="0.25">
      <c r="A321" s="41"/>
      <c r="B321" s="30">
        <v>160</v>
      </c>
      <c r="C321" s="52" t="s">
        <v>671</v>
      </c>
      <c r="D321" s="14" t="s">
        <v>672</v>
      </c>
      <c r="E321" s="14" t="s">
        <v>17</v>
      </c>
      <c r="F321" s="30" t="s">
        <v>18</v>
      </c>
      <c r="G321" s="30" t="s">
        <v>14</v>
      </c>
      <c r="H321" s="30">
        <v>3</v>
      </c>
      <c r="I321" s="51">
        <v>201.27024</v>
      </c>
      <c r="J321" s="50">
        <f t="shared" si="11"/>
        <v>603.81071999999995</v>
      </c>
      <c r="K321" s="28"/>
      <c r="L321" s="10">
        <f t="shared" si="12"/>
        <v>0</v>
      </c>
    </row>
    <row r="322" spans="1:12" s="1" customFormat="1" ht="30.75" customHeight="1" thickBot="1" x14ac:dyDescent="0.25">
      <c r="A322" s="41"/>
      <c r="B322" s="30">
        <v>161</v>
      </c>
      <c r="C322" s="52" t="s">
        <v>673</v>
      </c>
      <c r="D322" s="14" t="s">
        <v>674</v>
      </c>
      <c r="E322" s="14" t="s">
        <v>17</v>
      </c>
      <c r="F322" s="30" t="s">
        <v>18</v>
      </c>
      <c r="G322" s="30" t="s">
        <v>14</v>
      </c>
      <c r="H322" s="30">
        <v>2</v>
      </c>
      <c r="I322" s="51">
        <v>141.03501600000001</v>
      </c>
      <c r="J322" s="50">
        <f t="shared" si="11"/>
        <v>282.07003200000003</v>
      </c>
      <c r="K322" s="28"/>
      <c r="L322" s="10">
        <f t="shared" si="12"/>
        <v>0</v>
      </c>
    </row>
    <row r="323" spans="1:12" s="1" customFormat="1" ht="26.25" customHeight="1" thickBot="1" x14ac:dyDescent="0.25">
      <c r="A323" s="41"/>
      <c r="B323" s="30">
        <v>162</v>
      </c>
      <c r="C323" s="52" t="s">
        <v>675</v>
      </c>
      <c r="D323" s="14" t="s">
        <v>676</v>
      </c>
      <c r="E323" s="14" t="s">
        <v>17</v>
      </c>
      <c r="F323" s="30" t="s">
        <v>18</v>
      </c>
      <c r="G323" s="30" t="s">
        <v>14</v>
      </c>
      <c r="H323" s="30">
        <v>20</v>
      </c>
      <c r="I323" s="51">
        <v>9.9176639999999985</v>
      </c>
      <c r="J323" s="50">
        <f t="shared" si="11"/>
        <v>198.35327999999998</v>
      </c>
      <c r="K323" s="28"/>
      <c r="L323" s="10">
        <f t="shared" si="12"/>
        <v>0</v>
      </c>
    </row>
    <row r="324" spans="1:12" s="1" customFormat="1" ht="30.75" customHeight="1" thickBot="1" x14ac:dyDescent="0.25">
      <c r="A324" s="41"/>
      <c r="B324" s="30">
        <v>163</v>
      </c>
      <c r="C324" s="52" t="s">
        <v>677</v>
      </c>
      <c r="D324" s="14" t="s">
        <v>678</v>
      </c>
      <c r="E324" s="14" t="s">
        <v>17</v>
      </c>
      <c r="F324" s="30" t="s">
        <v>18</v>
      </c>
      <c r="G324" s="30" t="s">
        <v>14</v>
      </c>
      <c r="H324" s="30">
        <v>11</v>
      </c>
      <c r="I324" s="51">
        <v>236.12791200000001</v>
      </c>
      <c r="J324" s="50">
        <f t="shared" si="11"/>
        <v>2597.4070320000001</v>
      </c>
      <c r="K324" s="28"/>
      <c r="L324" s="10">
        <f t="shared" si="12"/>
        <v>0</v>
      </c>
    </row>
    <row r="325" spans="1:12" s="1" customFormat="1" ht="26.25" customHeight="1" thickBot="1" x14ac:dyDescent="0.25">
      <c r="A325" s="41"/>
      <c r="B325" s="30">
        <v>164</v>
      </c>
      <c r="C325" s="52" t="s">
        <v>679</v>
      </c>
      <c r="D325" s="14" t="s">
        <v>680</v>
      </c>
      <c r="E325" s="14" t="s">
        <v>17</v>
      </c>
      <c r="F325" s="30" t="s">
        <v>18</v>
      </c>
      <c r="G325" s="30" t="s">
        <v>14</v>
      </c>
      <c r="H325" s="30">
        <v>4</v>
      </c>
      <c r="I325" s="51">
        <v>291.69600000000003</v>
      </c>
      <c r="J325" s="50">
        <f t="shared" si="11"/>
        <v>1166.7840000000001</v>
      </c>
      <c r="K325" s="28"/>
      <c r="L325" s="10">
        <f t="shared" si="12"/>
        <v>0</v>
      </c>
    </row>
    <row r="326" spans="1:12" s="1" customFormat="1" ht="26.25" customHeight="1" thickBot="1" x14ac:dyDescent="0.25">
      <c r="A326" s="41"/>
      <c r="B326" s="30">
        <v>165</v>
      </c>
      <c r="C326" s="52" t="s">
        <v>681</v>
      </c>
      <c r="D326" s="14" t="s">
        <v>682</v>
      </c>
      <c r="E326" s="14" t="s">
        <v>17</v>
      </c>
      <c r="F326" s="30" t="s">
        <v>18</v>
      </c>
      <c r="G326" s="30" t="s">
        <v>14</v>
      </c>
      <c r="H326" s="30">
        <v>16</v>
      </c>
      <c r="I326" s="51">
        <v>60.952309999999997</v>
      </c>
      <c r="J326" s="50">
        <f t="shared" si="11"/>
        <v>975.23695999999995</v>
      </c>
      <c r="K326" s="28"/>
      <c r="L326" s="10">
        <f t="shared" si="12"/>
        <v>0</v>
      </c>
    </row>
    <row r="327" spans="1:12" s="1" customFormat="1" ht="27" customHeight="1" thickBot="1" x14ac:dyDescent="0.25">
      <c r="A327" s="41"/>
      <c r="B327" s="30">
        <v>166</v>
      </c>
      <c r="C327" s="52" t="s">
        <v>683</v>
      </c>
      <c r="D327" s="14" t="s">
        <v>246</v>
      </c>
      <c r="E327" s="14" t="s">
        <v>17</v>
      </c>
      <c r="F327" s="30" t="s">
        <v>18</v>
      </c>
      <c r="G327" s="30" t="s">
        <v>14</v>
      </c>
      <c r="H327" s="30">
        <v>6</v>
      </c>
      <c r="I327" s="51">
        <v>59.311519999999994</v>
      </c>
      <c r="J327" s="50">
        <f t="shared" si="11"/>
        <v>355.86911999999995</v>
      </c>
      <c r="K327" s="28"/>
      <c r="L327" s="10">
        <f t="shared" si="12"/>
        <v>0</v>
      </c>
    </row>
    <row r="328" spans="1:12" s="1" customFormat="1" ht="29.25" customHeight="1" thickBot="1" x14ac:dyDescent="0.25">
      <c r="A328" s="41"/>
      <c r="B328" s="30">
        <v>167</v>
      </c>
      <c r="C328" s="52" t="s">
        <v>683</v>
      </c>
      <c r="D328" s="14" t="s">
        <v>246</v>
      </c>
      <c r="E328" s="14" t="s">
        <v>17</v>
      </c>
      <c r="F328" s="30" t="s">
        <v>18</v>
      </c>
      <c r="G328" s="30" t="s">
        <v>14</v>
      </c>
      <c r="H328" s="30">
        <v>3</v>
      </c>
      <c r="I328" s="51">
        <v>90.571607999999998</v>
      </c>
      <c r="J328" s="50">
        <f t="shared" si="11"/>
        <v>271.71482400000002</v>
      </c>
      <c r="K328" s="28"/>
      <c r="L328" s="10">
        <f t="shared" si="12"/>
        <v>0</v>
      </c>
    </row>
    <row r="329" spans="1:12" s="1" customFormat="1" ht="36" customHeight="1" thickBot="1" x14ac:dyDescent="0.25">
      <c r="A329" s="41"/>
      <c r="B329" s="30">
        <v>168</v>
      </c>
      <c r="C329" s="52" t="s">
        <v>683</v>
      </c>
      <c r="D329" s="14" t="s">
        <v>246</v>
      </c>
      <c r="E329" s="14" t="s">
        <v>17</v>
      </c>
      <c r="F329" s="30" t="s">
        <v>18</v>
      </c>
      <c r="G329" s="30" t="s">
        <v>14</v>
      </c>
      <c r="H329" s="30">
        <v>4</v>
      </c>
      <c r="I329" s="51">
        <v>65.279133999999999</v>
      </c>
      <c r="J329" s="50">
        <f t="shared" si="11"/>
        <v>261.116536</v>
      </c>
      <c r="K329" s="28"/>
      <c r="L329" s="10">
        <f t="shared" si="12"/>
        <v>0</v>
      </c>
    </row>
    <row r="330" spans="1:12" s="1" customFormat="1" ht="26.25" customHeight="1" thickBot="1" x14ac:dyDescent="0.25">
      <c r="A330" s="41"/>
      <c r="B330" s="30">
        <v>169</v>
      </c>
      <c r="C330" s="52" t="s">
        <v>683</v>
      </c>
      <c r="D330" s="14" t="s">
        <v>246</v>
      </c>
      <c r="E330" s="14" t="s">
        <v>17</v>
      </c>
      <c r="F330" s="30" t="s">
        <v>18</v>
      </c>
      <c r="G330" s="30" t="s">
        <v>14</v>
      </c>
      <c r="H330" s="30">
        <v>5</v>
      </c>
      <c r="I330" s="51">
        <v>126.15852</v>
      </c>
      <c r="J330" s="50">
        <f t="shared" si="11"/>
        <v>630.79259999999999</v>
      </c>
      <c r="K330" s="28"/>
      <c r="L330" s="10">
        <f t="shared" si="12"/>
        <v>0</v>
      </c>
    </row>
    <row r="331" spans="1:12" s="1" customFormat="1" ht="30.75" customHeight="1" thickBot="1" x14ac:dyDescent="0.25">
      <c r="A331" s="41"/>
      <c r="B331" s="30">
        <v>170</v>
      </c>
      <c r="C331" s="52" t="s">
        <v>684</v>
      </c>
      <c r="D331" s="14" t="s">
        <v>685</v>
      </c>
      <c r="E331" s="14" t="s">
        <v>17</v>
      </c>
      <c r="F331" s="30" t="s">
        <v>18</v>
      </c>
      <c r="G331" s="30" t="s">
        <v>14</v>
      </c>
      <c r="H331" s="30">
        <v>1</v>
      </c>
      <c r="I331" s="51">
        <v>154.51380199999997</v>
      </c>
      <c r="J331" s="50">
        <f t="shared" si="11"/>
        <v>154.51380199999997</v>
      </c>
      <c r="K331" s="28"/>
      <c r="L331" s="10">
        <f t="shared" si="12"/>
        <v>0</v>
      </c>
    </row>
    <row r="332" spans="1:12" s="1" customFormat="1" ht="26.25" customHeight="1" thickBot="1" x14ac:dyDescent="0.25">
      <c r="A332" s="41"/>
      <c r="B332" s="30">
        <v>171</v>
      </c>
      <c r="C332" s="52" t="s">
        <v>684</v>
      </c>
      <c r="D332" s="14" t="s">
        <v>685</v>
      </c>
      <c r="E332" s="14" t="s">
        <v>17</v>
      </c>
      <c r="F332" s="30" t="s">
        <v>18</v>
      </c>
      <c r="G332" s="30" t="s">
        <v>14</v>
      </c>
      <c r="H332" s="30">
        <v>1</v>
      </c>
      <c r="I332" s="51">
        <v>154.48949400000001</v>
      </c>
      <c r="J332" s="50">
        <f t="shared" si="11"/>
        <v>154.48949400000001</v>
      </c>
      <c r="K332" s="28"/>
      <c r="L332" s="10">
        <f t="shared" si="12"/>
        <v>0</v>
      </c>
    </row>
    <row r="333" spans="1:12" s="1" customFormat="1" ht="26.25" customHeight="1" thickBot="1" x14ac:dyDescent="0.25">
      <c r="A333" s="41"/>
      <c r="B333" s="30">
        <v>172</v>
      </c>
      <c r="C333" s="52" t="s">
        <v>686</v>
      </c>
      <c r="D333" s="14" t="s">
        <v>687</v>
      </c>
      <c r="E333" s="14" t="s">
        <v>17</v>
      </c>
      <c r="F333" s="30" t="s">
        <v>18</v>
      </c>
      <c r="G333" s="30" t="s">
        <v>81</v>
      </c>
      <c r="H333" s="30">
        <v>9.6000000000000002E-2</v>
      </c>
      <c r="I333" s="51">
        <v>5582.6117419999991</v>
      </c>
      <c r="J333" s="50">
        <f t="shared" si="11"/>
        <v>535.93072723199998</v>
      </c>
      <c r="K333" s="28"/>
      <c r="L333" s="10">
        <f t="shared" si="12"/>
        <v>0</v>
      </c>
    </row>
    <row r="334" spans="1:12" s="1" customFormat="1" ht="26.25" customHeight="1" thickBot="1" x14ac:dyDescent="0.25">
      <c r="A334" s="41"/>
      <c r="B334" s="30">
        <v>173</v>
      </c>
      <c r="C334" s="52" t="s">
        <v>688</v>
      </c>
      <c r="D334" s="14" t="s">
        <v>470</v>
      </c>
      <c r="E334" s="14" t="s">
        <v>17</v>
      </c>
      <c r="F334" s="30" t="s">
        <v>18</v>
      </c>
      <c r="G334" s="30" t="s">
        <v>14</v>
      </c>
      <c r="H334" s="30">
        <v>6</v>
      </c>
      <c r="I334" s="51">
        <v>321.36391400000002</v>
      </c>
      <c r="J334" s="50">
        <f t="shared" si="11"/>
        <v>1928.1834840000001</v>
      </c>
      <c r="K334" s="28"/>
      <c r="L334" s="10">
        <f t="shared" si="12"/>
        <v>0</v>
      </c>
    </row>
    <row r="335" spans="1:12" s="1" customFormat="1" ht="26.25" customHeight="1" thickBot="1" x14ac:dyDescent="0.25">
      <c r="A335" s="41"/>
      <c r="B335" s="30">
        <v>174</v>
      </c>
      <c r="C335" s="52" t="s">
        <v>689</v>
      </c>
      <c r="D335" s="14" t="s">
        <v>690</v>
      </c>
      <c r="E335" s="14" t="s">
        <v>17</v>
      </c>
      <c r="F335" s="30" t="s">
        <v>18</v>
      </c>
      <c r="G335" s="30" t="s">
        <v>14</v>
      </c>
      <c r="H335" s="30">
        <v>2</v>
      </c>
      <c r="I335" s="51">
        <v>154.50164800000002</v>
      </c>
      <c r="J335" s="50">
        <f t="shared" si="11"/>
        <v>309.00329600000003</v>
      </c>
      <c r="K335" s="28"/>
      <c r="L335" s="10">
        <f t="shared" si="12"/>
        <v>0</v>
      </c>
    </row>
    <row r="336" spans="1:12" s="1" customFormat="1" ht="26.25" customHeight="1" thickBot="1" x14ac:dyDescent="0.25">
      <c r="A336" s="41"/>
      <c r="B336" s="30">
        <v>175</v>
      </c>
      <c r="C336" s="52" t="s">
        <v>691</v>
      </c>
      <c r="D336" s="14" t="s">
        <v>692</v>
      </c>
      <c r="E336" s="14" t="s">
        <v>17</v>
      </c>
      <c r="F336" s="30" t="s">
        <v>18</v>
      </c>
      <c r="G336" s="30" t="s">
        <v>24</v>
      </c>
      <c r="H336" s="30">
        <v>3.5000000000000003E-2</v>
      </c>
      <c r="I336" s="51">
        <v>15890.492065999999</v>
      </c>
      <c r="J336" s="50">
        <f t="shared" si="11"/>
        <v>556.16722231000006</v>
      </c>
      <c r="K336" s="28"/>
      <c r="L336" s="10">
        <f t="shared" si="12"/>
        <v>0</v>
      </c>
    </row>
    <row r="337" spans="1:12" s="1" customFormat="1" ht="26.25" customHeight="1" thickBot="1" x14ac:dyDescent="0.25">
      <c r="A337" s="41"/>
      <c r="B337" s="30">
        <v>176</v>
      </c>
      <c r="C337" s="52" t="s">
        <v>693</v>
      </c>
      <c r="D337" s="14" t="s">
        <v>694</v>
      </c>
      <c r="E337" s="14" t="s">
        <v>17</v>
      </c>
      <c r="F337" s="30" t="s">
        <v>18</v>
      </c>
      <c r="G337" s="30" t="s">
        <v>24</v>
      </c>
      <c r="H337" s="30">
        <v>8.0000000000000002E-3</v>
      </c>
      <c r="I337" s="51">
        <v>55622.781000000003</v>
      </c>
      <c r="J337" s="50">
        <f t="shared" si="11"/>
        <v>444.98224800000003</v>
      </c>
      <c r="K337" s="28"/>
      <c r="L337" s="10">
        <f t="shared" si="12"/>
        <v>0</v>
      </c>
    </row>
    <row r="338" spans="1:12" s="1" customFormat="1" ht="26.25" customHeight="1" thickBot="1" x14ac:dyDescent="0.25">
      <c r="A338" s="41"/>
      <c r="B338" s="30">
        <v>177</v>
      </c>
      <c r="C338" s="52" t="s">
        <v>309</v>
      </c>
      <c r="D338" s="14" t="s">
        <v>310</v>
      </c>
      <c r="E338" s="14" t="s">
        <v>12</v>
      </c>
      <c r="F338" s="30" t="s">
        <v>13</v>
      </c>
      <c r="G338" s="30" t="s">
        <v>14</v>
      </c>
      <c r="H338" s="30">
        <v>2</v>
      </c>
      <c r="I338" s="51">
        <v>3287.7663860000002</v>
      </c>
      <c r="J338" s="50">
        <f t="shared" si="11"/>
        <v>6575.5327720000005</v>
      </c>
      <c r="K338" s="28"/>
      <c r="L338" s="10">
        <f t="shared" si="12"/>
        <v>0</v>
      </c>
    </row>
    <row r="339" spans="1:12" s="1" customFormat="1" ht="26.25" customHeight="1" thickBot="1" x14ac:dyDescent="0.25">
      <c r="A339" s="41"/>
      <c r="B339" s="30">
        <v>178</v>
      </c>
      <c r="C339" s="52" t="s">
        <v>311</v>
      </c>
      <c r="D339" s="14" t="s">
        <v>312</v>
      </c>
      <c r="E339" s="14" t="s">
        <v>15</v>
      </c>
      <c r="F339" s="30" t="s">
        <v>13</v>
      </c>
      <c r="G339" s="30" t="s">
        <v>14</v>
      </c>
      <c r="H339" s="30">
        <v>1</v>
      </c>
      <c r="I339" s="51">
        <v>96219.170717999994</v>
      </c>
      <c r="J339" s="50">
        <f t="shared" si="11"/>
        <v>96219.170717999994</v>
      </c>
      <c r="K339" s="28"/>
      <c r="L339" s="10">
        <f t="shared" si="12"/>
        <v>0</v>
      </c>
    </row>
    <row r="340" spans="1:12" s="1" customFormat="1" ht="26.25" thickBot="1" x14ac:dyDescent="0.25">
      <c r="A340" s="41"/>
      <c r="B340" s="30">
        <v>179</v>
      </c>
      <c r="C340" s="52" t="s">
        <v>695</v>
      </c>
      <c r="D340" s="14" t="s">
        <v>343</v>
      </c>
      <c r="E340" s="14" t="s">
        <v>17</v>
      </c>
      <c r="F340" s="30" t="s">
        <v>18</v>
      </c>
      <c r="G340" s="30" t="s">
        <v>14</v>
      </c>
      <c r="H340" s="30">
        <v>2</v>
      </c>
      <c r="I340" s="51">
        <v>63.808500000000002</v>
      </c>
      <c r="J340" s="50">
        <f t="shared" si="11"/>
        <v>127.617</v>
      </c>
      <c r="K340" s="28"/>
      <c r="L340" s="10">
        <f t="shared" si="12"/>
        <v>0</v>
      </c>
    </row>
    <row r="341" spans="1:12" s="1" customFormat="1" ht="26.25" customHeight="1" thickBot="1" x14ac:dyDescent="0.25">
      <c r="A341" s="41"/>
      <c r="B341" s="30">
        <v>180</v>
      </c>
      <c r="C341" s="52" t="s">
        <v>696</v>
      </c>
      <c r="D341" s="14" t="s">
        <v>697</v>
      </c>
      <c r="E341" s="14" t="s">
        <v>17</v>
      </c>
      <c r="F341" s="30" t="s">
        <v>18</v>
      </c>
      <c r="G341" s="30" t="s">
        <v>14</v>
      </c>
      <c r="H341" s="30">
        <v>4</v>
      </c>
      <c r="I341" s="51">
        <v>266.79245400000002</v>
      </c>
      <c r="J341" s="50">
        <f t="shared" si="11"/>
        <v>1067.1698160000001</v>
      </c>
      <c r="K341" s="28"/>
      <c r="L341" s="10">
        <f t="shared" si="12"/>
        <v>0</v>
      </c>
    </row>
    <row r="342" spans="1:12" s="1" customFormat="1" ht="26.25" customHeight="1" thickBot="1" x14ac:dyDescent="0.25">
      <c r="A342" s="41"/>
      <c r="B342" s="30">
        <v>181</v>
      </c>
      <c r="C342" s="52" t="s">
        <v>635</v>
      </c>
      <c r="D342" s="14" t="s">
        <v>342</v>
      </c>
      <c r="E342" s="14" t="s">
        <v>17</v>
      </c>
      <c r="F342" s="30" t="s">
        <v>18</v>
      </c>
      <c r="G342" s="30" t="s">
        <v>14</v>
      </c>
      <c r="H342" s="30">
        <v>3</v>
      </c>
      <c r="I342" s="51">
        <v>250.38455400000001</v>
      </c>
      <c r="J342" s="50">
        <f t="shared" si="11"/>
        <v>751.15366200000005</v>
      </c>
      <c r="K342" s="28"/>
      <c r="L342" s="10">
        <f t="shared" si="12"/>
        <v>0</v>
      </c>
    </row>
    <row r="343" spans="1:12" s="1" customFormat="1" ht="26.25" customHeight="1" thickBot="1" x14ac:dyDescent="0.25">
      <c r="A343" s="41"/>
      <c r="B343" s="30">
        <v>182</v>
      </c>
      <c r="C343" s="52" t="s">
        <v>698</v>
      </c>
      <c r="D343" s="14" t="s">
        <v>699</v>
      </c>
      <c r="E343" s="14" t="s">
        <v>17</v>
      </c>
      <c r="F343" s="30" t="s">
        <v>18</v>
      </c>
      <c r="G343" s="30" t="s">
        <v>14</v>
      </c>
      <c r="H343" s="30">
        <v>44</v>
      </c>
      <c r="I343" s="51">
        <v>236.90576799999997</v>
      </c>
      <c r="J343" s="50">
        <f t="shared" si="11"/>
        <v>10423.853791999998</v>
      </c>
      <c r="K343" s="28"/>
      <c r="L343" s="10">
        <f t="shared" si="12"/>
        <v>0</v>
      </c>
    </row>
    <row r="344" spans="1:12" s="1" customFormat="1" ht="26.25" customHeight="1" thickBot="1" x14ac:dyDescent="0.25">
      <c r="A344" s="41"/>
      <c r="B344" s="30">
        <v>183</v>
      </c>
      <c r="C344" s="52" t="s">
        <v>698</v>
      </c>
      <c r="D344" s="14" t="s">
        <v>699</v>
      </c>
      <c r="E344" s="14" t="s">
        <v>17</v>
      </c>
      <c r="F344" s="30" t="s">
        <v>18</v>
      </c>
      <c r="G344" s="30" t="s">
        <v>14</v>
      </c>
      <c r="H344" s="30">
        <v>38</v>
      </c>
      <c r="I344" s="51">
        <v>216.08596599999998</v>
      </c>
      <c r="J344" s="50">
        <f t="shared" si="11"/>
        <v>8211.2667079999992</v>
      </c>
      <c r="K344" s="28"/>
      <c r="L344" s="10">
        <f t="shared" si="12"/>
        <v>0</v>
      </c>
    </row>
    <row r="345" spans="1:12" s="1" customFormat="1" ht="26.25" customHeight="1" thickBot="1" x14ac:dyDescent="0.25">
      <c r="A345" s="41"/>
      <c r="B345" s="30">
        <v>184</v>
      </c>
      <c r="C345" s="52" t="s">
        <v>698</v>
      </c>
      <c r="D345" s="14" t="s">
        <v>699</v>
      </c>
      <c r="E345" s="14" t="s">
        <v>17</v>
      </c>
      <c r="F345" s="30" t="s">
        <v>18</v>
      </c>
      <c r="G345" s="30" t="s">
        <v>14</v>
      </c>
      <c r="H345" s="30">
        <v>1</v>
      </c>
      <c r="I345" s="51">
        <v>66.944232</v>
      </c>
      <c r="J345" s="50">
        <f t="shared" si="11"/>
        <v>66.944232</v>
      </c>
      <c r="K345" s="28"/>
      <c r="L345" s="10">
        <f t="shared" si="12"/>
        <v>0</v>
      </c>
    </row>
    <row r="346" spans="1:12" s="1" customFormat="1" ht="26.25" customHeight="1" thickBot="1" x14ac:dyDescent="0.25">
      <c r="A346" s="41"/>
      <c r="B346" s="30">
        <v>185</v>
      </c>
      <c r="C346" s="52" t="s">
        <v>698</v>
      </c>
      <c r="D346" s="14" t="s">
        <v>699</v>
      </c>
      <c r="E346" s="14" t="s">
        <v>17</v>
      </c>
      <c r="F346" s="30" t="s">
        <v>18</v>
      </c>
      <c r="G346" s="30" t="s">
        <v>14</v>
      </c>
      <c r="H346" s="30">
        <v>1</v>
      </c>
      <c r="I346" s="51">
        <v>49.442471999999995</v>
      </c>
      <c r="J346" s="50">
        <f t="shared" si="11"/>
        <v>49.442471999999995</v>
      </c>
      <c r="K346" s="28"/>
      <c r="L346" s="10">
        <f t="shared" si="12"/>
        <v>0</v>
      </c>
    </row>
    <row r="347" spans="1:12" s="1" customFormat="1" ht="26.25" customHeight="1" thickBot="1" x14ac:dyDescent="0.25">
      <c r="A347" s="41"/>
      <c r="B347" s="30">
        <v>186</v>
      </c>
      <c r="C347" s="52" t="s">
        <v>698</v>
      </c>
      <c r="D347" s="14" t="s">
        <v>699</v>
      </c>
      <c r="E347" s="14" t="s">
        <v>17</v>
      </c>
      <c r="F347" s="30" t="s">
        <v>18</v>
      </c>
      <c r="G347" s="30" t="s">
        <v>14</v>
      </c>
      <c r="H347" s="30">
        <v>1</v>
      </c>
      <c r="I347" s="51">
        <v>71.064437999999996</v>
      </c>
      <c r="J347" s="50">
        <f t="shared" si="11"/>
        <v>71.064437999999996</v>
      </c>
      <c r="K347" s="28"/>
      <c r="L347" s="10">
        <f t="shared" si="12"/>
        <v>0</v>
      </c>
    </row>
    <row r="348" spans="1:12" s="1" customFormat="1" ht="26.25" customHeight="1" thickBot="1" x14ac:dyDescent="0.25">
      <c r="A348" s="41"/>
      <c r="B348" s="30">
        <v>187</v>
      </c>
      <c r="C348" s="52" t="s">
        <v>698</v>
      </c>
      <c r="D348" s="14" t="s">
        <v>699</v>
      </c>
      <c r="E348" s="14" t="s">
        <v>17</v>
      </c>
      <c r="F348" s="30" t="s">
        <v>18</v>
      </c>
      <c r="G348" s="30" t="s">
        <v>14</v>
      </c>
      <c r="H348" s="30">
        <v>1</v>
      </c>
      <c r="I348" s="51">
        <v>81.37102999999999</v>
      </c>
      <c r="J348" s="50">
        <f t="shared" si="11"/>
        <v>81.37102999999999</v>
      </c>
      <c r="K348" s="28"/>
      <c r="L348" s="10">
        <f t="shared" si="12"/>
        <v>0</v>
      </c>
    </row>
    <row r="349" spans="1:12" s="1" customFormat="1" ht="26.25" customHeight="1" thickBot="1" x14ac:dyDescent="0.25">
      <c r="A349" s="41"/>
      <c r="B349" s="30">
        <v>188</v>
      </c>
      <c r="C349" s="52" t="s">
        <v>700</v>
      </c>
      <c r="D349" s="14" t="s">
        <v>701</v>
      </c>
      <c r="E349" s="14" t="s">
        <v>17</v>
      </c>
      <c r="F349" s="30" t="s">
        <v>18</v>
      </c>
      <c r="G349" s="30" t="s">
        <v>14</v>
      </c>
      <c r="H349" s="30">
        <v>1</v>
      </c>
      <c r="I349" s="51">
        <v>1090.772884</v>
      </c>
      <c r="J349" s="50">
        <f t="shared" si="11"/>
        <v>1090.772884</v>
      </c>
      <c r="K349" s="28"/>
      <c r="L349" s="10">
        <f t="shared" si="12"/>
        <v>0</v>
      </c>
    </row>
    <row r="350" spans="1:12" s="1" customFormat="1" ht="26.25" customHeight="1" thickBot="1" x14ac:dyDescent="0.25">
      <c r="A350" s="41"/>
      <c r="B350" s="30">
        <v>189</v>
      </c>
      <c r="C350" s="52" t="s">
        <v>702</v>
      </c>
      <c r="D350" s="14" t="s">
        <v>331</v>
      </c>
      <c r="E350" s="14" t="s">
        <v>17</v>
      </c>
      <c r="F350" s="30" t="s">
        <v>18</v>
      </c>
      <c r="G350" s="30" t="s">
        <v>14</v>
      </c>
      <c r="H350" s="30">
        <v>1</v>
      </c>
      <c r="I350" s="51">
        <v>13905.002472</v>
      </c>
      <c r="J350" s="50">
        <f t="shared" si="11"/>
        <v>13905.002472</v>
      </c>
      <c r="K350" s="28"/>
      <c r="L350" s="10">
        <f t="shared" si="12"/>
        <v>0</v>
      </c>
    </row>
    <row r="351" spans="1:12" s="1" customFormat="1" ht="26.25" customHeight="1" thickBot="1" x14ac:dyDescent="0.25">
      <c r="A351" s="41"/>
      <c r="B351" s="30">
        <v>190</v>
      </c>
      <c r="C351" s="52" t="s">
        <v>703</v>
      </c>
      <c r="D351" s="14" t="s">
        <v>306</v>
      </c>
      <c r="E351" s="14" t="s">
        <v>17</v>
      </c>
      <c r="F351" s="30" t="s">
        <v>18</v>
      </c>
      <c r="G351" s="30" t="s">
        <v>14</v>
      </c>
      <c r="H351" s="30">
        <v>5</v>
      </c>
      <c r="I351" s="51">
        <v>669.50308999999993</v>
      </c>
      <c r="J351" s="50">
        <f t="shared" si="11"/>
        <v>3347.5154499999999</v>
      </c>
      <c r="K351" s="28"/>
      <c r="L351" s="10">
        <f t="shared" si="12"/>
        <v>0</v>
      </c>
    </row>
    <row r="352" spans="1:12" s="1" customFormat="1" ht="26.25" customHeight="1" thickBot="1" x14ac:dyDescent="0.25">
      <c r="A352" s="41"/>
      <c r="B352" s="30">
        <v>191</v>
      </c>
      <c r="C352" s="52" t="s">
        <v>704</v>
      </c>
      <c r="D352" s="14" t="s">
        <v>705</v>
      </c>
      <c r="E352" s="14" t="s">
        <v>17</v>
      </c>
      <c r="F352" s="30" t="s">
        <v>18</v>
      </c>
      <c r="G352" s="30" t="s">
        <v>14</v>
      </c>
      <c r="H352" s="30">
        <v>4</v>
      </c>
      <c r="I352" s="51">
        <v>1678.9049439999999</v>
      </c>
      <c r="J352" s="50">
        <f t="shared" si="11"/>
        <v>6715.6197759999995</v>
      </c>
      <c r="K352" s="28"/>
      <c r="L352" s="10">
        <f t="shared" si="12"/>
        <v>0</v>
      </c>
    </row>
    <row r="353" spans="1:12" s="1" customFormat="1" ht="26.25" customHeight="1" thickBot="1" x14ac:dyDescent="0.25">
      <c r="A353" s="41"/>
      <c r="B353" s="30">
        <v>192</v>
      </c>
      <c r="C353" s="52" t="s">
        <v>706</v>
      </c>
      <c r="D353" s="14" t="s">
        <v>298</v>
      </c>
      <c r="E353" s="14" t="s">
        <v>17</v>
      </c>
      <c r="F353" s="30" t="s">
        <v>18</v>
      </c>
      <c r="G353" s="30" t="s">
        <v>14</v>
      </c>
      <c r="H353" s="30">
        <v>7</v>
      </c>
      <c r="I353" s="51">
        <v>33.54504</v>
      </c>
      <c r="J353" s="50">
        <f t="shared" si="11"/>
        <v>234.81528</v>
      </c>
      <c r="K353" s="28"/>
      <c r="L353" s="10">
        <f t="shared" si="12"/>
        <v>0</v>
      </c>
    </row>
    <row r="354" spans="1:12" s="1" customFormat="1" ht="26.25" customHeight="1" thickBot="1" x14ac:dyDescent="0.25">
      <c r="A354" s="41"/>
      <c r="B354" s="30">
        <v>193</v>
      </c>
      <c r="C354" s="52" t="s">
        <v>706</v>
      </c>
      <c r="D354" s="14" t="s">
        <v>298</v>
      </c>
      <c r="E354" s="14" t="s">
        <v>17</v>
      </c>
      <c r="F354" s="30" t="s">
        <v>18</v>
      </c>
      <c r="G354" s="30" t="s">
        <v>14</v>
      </c>
      <c r="H354" s="30">
        <v>17</v>
      </c>
      <c r="I354" s="51">
        <v>82.404120000000006</v>
      </c>
      <c r="J354" s="50">
        <f t="shared" si="11"/>
        <v>1400.87004</v>
      </c>
      <c r="K354" s="28"/>
      <c r="L354" s="10">
        <f t="shared" si="12"/>
        <v>0</v>
      </c>
    </row>
    <row r="355" spans="1:12" s="1" customFormat="1" ht="26.25" customHeight="1" thickBot="1" x14ac:dyDescent="0.25">
      <c r="A355" s="41"/>
      <c r="B355" s="30">
        <v>194</v>
      </c>
      <c r="C355" s="52" t="s">
        <v>707</v>
      </c>
      <c r="D355" s="14" t="s">
        <v>708</v>
      </c>
      <c r="E355" s="14" t="s">
        <v>17</v>
      </c>
      <c r="F355" s="30" t="s">
        <v>18</v>
      </c>
      <c r="G355" s="30" t="s">
        <v>14</v>
      </c>
      <c r="H355" s="30">
        <v>4</v>
      </c>
      <c r="I355" s="51">
        <v>262.64794000000001</v>
      </c>
      <c r="J355" s="50">
        <f t="shared" ref="J355:J418" si="13">H355*I355</f>
        <v>1050.59176</v>
      </c>
      <c r="K355" s="28"/>
      <c r="L355" s="10">
        <f t="shared" si="12"/>
        <v>0</v>
      </c>
    </row>
    <row r="356" spans="1:12" s="1" customFormat="1" ht="26.25" customHeight="1" thickBot="1" x14ac:dyDescent="0.25">
      <c r="A356" s="41"/>
      <c r="B356" s="30">
        <v>195</v>
      </c>
      <c r="C356" s="52" t="s">
        <v>709</v>
      </c>
      <c r="D356" s="14" t="s">
        <v>469</v>
      </c>
      <c r="E356" s="14" t="s">
        <v>17</v>
      </c>
      <c r="F356" s="30" t="s">
        <v>18</v>
      </c>
      <c r="G356" s="30" t="s">
        <v>14</v>
      </c>
      <c r="H356" s="30">
        <v>1</v>
      </c>
      <c r="I356" s="51">
        <v>28.586207999999999</v>
      </c>
      <c r="J356" s="50">
        <f t="shared" si="13"/>
        <v>28.586207999999999</v>
      </c>
      <c r="K356" s="28"/>
      <c r="L356" s="10">
        <f t="shared" si="12"/>
        <v>0</v>
      </c>
    </row>
    <row r="357" spans="1:12" s="1" customFormat="1" ht="26.25" customHeight="1" thickBot="1" x14ac:dyDescent="0.25">
      <c r="A357" s="41"/>
      <c r="B357" s="30">
        <v>196</v>
      </c>
      <c r="C357" s="52" t="s">
        <v>710</v>
      </c>
      <c r="D357" s="14" t="s">
        <v>296</v>
      </c>
      <c r="E357" s="14" t="s">
        <v>17</v>
      </c>
      <c r="F357" s="30" t="s">
        <v>18</v>
      </c>
      <c r="G357" s="30" t="s">
        <v>14</v>
      </c>
      <c r="H357" s="30">
        <v>10</v>
      </c>
      <c r="I357" s="51">
        <v>5850.4008240000003</v>
      </c>
      <c r="J357" s="50">
        <f t="shared" si="13"/>
        <v>58504.008240000003</v>
      </c>
      <c r="K357" s="28"/>
      <c r="L357" s="10">
        <f t="shared" si="12"/>
        <v>0</v>
      </c>
    </row>
    <row r="358" spans="1:12" s="1" customFormat="1" ht="26.25" customHeight="1" thickBot="1" x14ac:dyDescent="0.25">
      <c r="A358" s="41"/>
      <c r="B358" s="30">
        <v>197</v>
      </c>
      <c r="C358" s="52" t="s">
        <v>294</v>
      </c>
      <c r="D358" s="14" t="s">
        <v>295</v>
      </c>
      <c r="E358" s="14" t="s">
        <v>17</v>
      </c>
      <c r="F358" s="30" t="s">
        <v>18</v>
      </c>
      <c r="G358" s="30" t="s">
        <v>14</v>
      </c>
      <c r="H358" s="30">
        <v>9</v>
      </c>
      <c r="I358" s="51">
        <v>1617.101854</v>
      </c>
      <c r="J358" s="50">
        <f t="shared" si="13"/>
        <v>14553.916686</v>
      </c>
      <c r="K358" s="28"/>
      <c r="L358" s="10">
        <f t="shared" si="12"/>
        <v>0</v>
      </c>
    </row>
    <row r="359" spans="1:12" s="1" customFormat="1" ht="26.25" customHeight="1" thickBot="1" x14ac:dyDescent="0.25">
      <c r="A359" s="41"/>
      <c r="B359" s="30">
        <v>198</v>
      </c>
      <c r="C359" s="52" t="s">
        <v>711</v>
      </c>
      <c r="D359" s="14" t="s">
        <v>468</v>
      </c>
      <c r="E359" s="14" t="s">
        <v>17</v>
      </c>
      <c r="F359" s="30" t="s">
        <v>18</v>
      </c>
      <c r="G359" s="30" t="s">
        <v>14</v>
      </c>
      <c r="H359" s="30">
        <v>1</v>
      </c>
      <c r="I359" s="51">
        <v>54.692999999999998</v>
      </c>
      <c r="J359" s="50">
        <f t="shared" si="13"/>
        <v>54.692999999999998</v>
      </c>
      <c r="K359" s="28"/>
      <c r="L359" s="10">
        <f t="shared" si="12"/>
        <v>0</v>
      </c>
    </row>
    <row r="360" spans="1:12" s="1" customFormat="1" ht="26.25" customHeight="1" thickBot="1" x14ac:dyDescent="0.25">
      <c r="A360" s="41"/>
      <c r="B360" s="30">
        <v>199</v>
      </c>
      <c r="C360" s="52" t="s">
        <v>712</v>
      </c>
      <c r="D360" s="14" t="s">
        <v>713</v>
      </c>
      <c r="E360" s="14" t="s">
        <v>17</v>
      </c>
      <c r="F360" s="30" t="s">
        <v>18</v>
      </c>
      <c r="G360" s="30" t="s">
        <v>14</v>
      </c>
      <c r="H360" s="30">
        <v>1</v>
      </c>
      <c r="I360" s="51">
        <v>8.1796419999999994</v>
      </c>
      <c r="J360" s="50">
        <f t="shared" si="13"/>
        <v>8.1796419999999994</v>
      </c>
      <c r="K360" s="28"/>
      <c r="L360" s="10">
        <f t="shared" si="12"/>
        <v>0</v>
      </c>
    </row>
    <row r="361" spans="1:12" s="1" customFormat="1" ht="26.25" customHeight="1" thickBot="1" x14ac:dyDescent="0.25">
      <c r="A361" s="41"/>
      <c r="B361" s="30">
        <v>200</v>
      </c>
      <c r="C361" s="52" t="s">
        <v>712</v>
      </c>
      <c r="D361" s="14" t="s">
        <v>713</v>
      </c>
      <c r="E361" s="14" t="s">
        <v>17</v>
      </c>
      <c r="F361" s="30" t="s">
        <v>18</v>
      </c>
      <c r="G361" s="30" t="s">
        <v>14</v>
      </c>
      <c r="H361" s="30">
        <v>1</v>
      </c>
      <c r="I361" s="51">
        <v>18.231000000000002</v>
      </c>
      <c r="J361" s="50">
        <f t="shared" si="13"/>
        <v>18.231000000000002</v>
      </c>
      <c r="K361" s="28"/>
      <c r="L361" s="10">
        <f t="shared" si="12"/>
        <v>0</v>
      </c>
    </row>
    <row r="362" spans="1:12" s="1" customFormat="1" ht="26.25" customHeight="1" thickBot="1" x14ac:dyDescent="0.25">
      <c r="A362" s="41"/>
      <c r="B362" s="30">
        <v>201</v>
      </c>
      <c r="C362" s="52" t="s">
        <v>714</v>
      </c>
      <c r="D362" s="14" t="s">
        <v>715</v>
      </c>
      <c r="E362" s="14" t="s">
        <v>17</v>
      </c>
      <c r="F362" s="30" t="s">
        <v>18</v>
      </c>
      <c r="G362" s="30" t="s">
        <v>14</v>
      </c>
      <c r="H362" s="30">
        <v>6</v>
      </c>
      <c r="I362" s="51">
        <v>41.627450000000003</v>
      </c>
      <c r="J362" s="50">
        <f t="shared" si="13"/>
        <v>249.7647</v>
      </c>
      <c r="K362" s="28"/>
      <c r="L362" s="10">
        <f t="shared" si="12"/>
        <v>0</v>
      </c>
    </row>
    <row r="363" spans="1:12" s="1" customFormat="1" ht="26.25" customHeight="1" thickBot="1" x14ac:dyDescent="0.25">
      <c r="A363" s="41"/>
      <c r="B363" s="30">
        <v>202</v>
      </c>
      <c r="C363" s="52" t="s">
        <v>716</v>
      </c>
      <c r="D363" s="14" t="s">
        <v>717</v>
      </c>
      <c r="E363" s="14" t="s">
        <v>17</v>
      </c>
      <c r="F363" s="30" t="s">
        <v>18</v>
      </c>
      <c r="G363" s="30" t="s">
        <v>14</v>
      </c>
      <c r="H363" s="30">
        <v>20</v>
      </c>
      <c r="I363" s="51">
        <v>40.642975999999997</v>
      </c>
      <c r="J363" s="50">
        <f t="shared" si="13"/>
        <v>812.85951999999997</v>
      </c>
      <c r="K363" s="28"/>
      <c r="L363" s="10">
        <f t="shared" si="12"/>
        <v>0</v>
      </c>
    </row>
    <row r="364" spans="1:12" s="1" customFormat="1" ht="26.25" customHeight="1" thickBot="1" x14ac:dyDescent="0.25">
      <c r="A364" s="41"/>
      <c r="B364" s="30">
        <v>203</v>
      </c>
      <c r="C364" s="52" t="s">
        <v>718</v>
      </c>
      <c r="D364" s="14" t="s">
        <v>719</v>
      </c>
      <c r="E364" s="14" t="s">
        <v>17</v>
      </c>
      <c r="F364" s="30" t="s">
        <v>18</v>
      </c>
      <c r="G364" s="30" t="s">
        <v>14</v>
      </c>
      <c r="H364" s="30">
        <v>1</v>
      </c>
      <c r="I364" s="51">
        <v>63.200800000000001</v>
      </c>
      <c r="J364" s="50">
        <f t="shared" si="13"/>
        <v>63.200800000000001</v>
      </c>
      <c r="K364" s="28"/>
      <c r="L364" s="10">
        <f t="shared" si="12"/>
        <v>0</v>
      </c>
    </row>
    <row r="365" spans="1:12" s="1" customFormat="1" ht="26.25" customHeight="1" thickBot="1" x14ac:dyDescent="0.25">
      <c r="A365" s="41"/>
      <c r="B365" s="30">
        <v>204</v>
      </c>
      <c r="C365" s="56" t="s">
        <v>720</v>
      </c>
      <c r="D365" s="14" t="s">
        <v>721</v>
      </c>
      <c r="E365" s="14" t="s">
        <v>17</v>
      </c>
      <c r="F365" s="30" t="s">
        <v>18</v>
      </c>
      <c r="G365" s="30" t="s">
        <v>14</v>
      </c>
      <c r="H365" s="30">
        <v>5</v>
      </c>
      <c r="I365" s="51">
        <v>63.200800000000001</v>
      </c>
      <c r="J365" s="50">
        <f t="shared" si="13"/>
        <v>316.00400000000002</v>
      </c>
      <c r="K365" s="28"/>
      <c r="L365" s="10">
        <f t="shared" si="12"/>
        <v>0</v>
      </c>
    </row>
    <row r="366" spans="1:12" s="1" customFormat="1" ht="30.75" customHeight="1" thickBot="1" x14ac:dyDescent="0.25">
      <c r="A366" s="41"/>
      <c r="B366" s="30">
        <v>205</v>
      </c>
      <c r="C366" s="52" t="s">
        <v>722</v>
      </c>
      <c r="D366" s="14" t="s">
        <v>723</v>
      </c>
      <c r="E366" s="14" t="s">
        <v>17</v>
      </c>
      <c r="F366" s="30" t="s">
        <v>18</v>
      </c>
      <c r="G366" s="30" t="s">
        <v>14</v>
      </c>
      <c r="H366" s="30">
        <v>2</v>
      </c>
      <c r="I366" s="51">
        <v>60.769999999999996</v>
      </c>
      <c r="J366" s="50">
        <f t="shared" si="13"/>
        <v>121.53999999999999</v>
      </c>
      <c r="K366" s="28"/>
      <c r="L366" s="10">
        <f t="shared" si="12"/>
        <v>0</v>
      </c>
    </row>
    <row r="367" spans="1:12" s="1" customFormat="1" ht="26.25" customHeight="1" thickBot="1" x14ac:dyDescent="0.25">
      <c r="A367" s="41"/>
      <c r="B367" s="30">
        <v>206</v>
      </c>
      <c r="C367" s="52" t="s">
        <v>724</v>
      </c>
      <c r="D367" s="14" t="s">
        <v>725</v>
      </c>
      <c r="E367" s="14" t="s">
        <v>17</v>
      </c>
      <c r="F367" s="30" t="s">
        <v>18</v>
      </c>
      <c r="G367" s="30" t="s">
        <v>14</v>
      </c>
      <c r="H367" s="30">
        <v>1</v>
      </c>
      <c r="I367" s="51">
        <v>72.924000000000007</v>
      </c>
      <c r="J367" s="50">
        <f t="shared" si="13"/>
        <v>72.924000000000007</v>
      </c>
      <c r="K367" s="28"/>
      <c r="L367" s="10">
        <f t="shared" ref="L367:L428" si="14">H367*K367</f>
        <v>0</v>
      </c>
    </row>
    <row r="368" spans="1:12" s="1" customFormat="1" ht="26.25" customHeight="1" thickBot="1" x14ac:dyDescent="0.25">
      <c r="A368" s="41"/>
      <c r="B368" s="30">
        <v>207</v>
      </c>
      <c r="C368" s="52" t="s">
        <v>726</v>
      </c>
      <c r="D368" s="14" t="s">
        <v>727</v>
      </c>
      <c r="E368" s="14" t="s">
        <v>17</v>
      </c>
      <c r="F368" s="30" t="s">
        <v>18</v>
      </c>
      <c r="G368" s="30" t="s">
        <v>14</v>
      </c>
      <c r="H368" s="30">
        <v>3</v>
      </c>
      <c r="I368" s="51">
        <v>69.277799999999999</v>
      </c>
      <c r="J368" s="50">
        <f t="shared" si="13"/>
        <v>207.83339999999998</v>
      </c>
      <c r="K368" s="28"/>
      <c r="L368" s="10">
        <f t="shared" si="14"/>
        <v>0</v>
      </c>
    </row>
    <row r="369" spans="1:12" s="1" customFormat="1" ht="26.25" customHeight="1" thickBot="1" x14ac:dyDescent="0.25">
      <c r="A369" s="41"/>
      <c r="B369" s="30">
        <v>208</v>
      </c>
      <c r="C369" s="52" t="s">
        <v>728</v>
      </c>
      <c r="D369" s="14" t="s">
        <v>729</v>
      </c>
      <c r="E369" s="14" t="s">
        <v>17</v>
      </c>
      <c r="F369" s="30" t="s">
        <v>18</v>
      </c>
      <c r="G369" s="30" t="s">
        <v>14</v>
      </c>
      <c r="H369" s="30">
        <v>1</v>
      </c>
      <c r="I369" s="51">
        <v>69.277799999999999</v>
      </c>
      <c r="J369" s="50">
        <f t="shared" si="13"/>
        <v>69.277799999999999</v>
      </c>
      <c r="K369" s="28"/>
      <c r="L369" s="10">
        <f t="shared" si="14"/>
        <v>0</v>
      </c>
    </row>
    <row r="370" spans="1:12" s="1" customFormat="1" ht="26.25" customHeight="1" thickBot="1" x14ac:dyDescent="0.25">
      <c r="A370" s="41"/>
      <c r="B370" s="30">
        <v>209</v>
      </c>
      <c r="C370" s="52" t="s">
        <v>730</v>
      </c>
      <c r="D370" s="14" t="s">
        <v>731</v>
      </c>
      <c r="E370" s="14" t="s">
        <v>17</v>
      </c>
      <c r="F370" s="30" t="s">
        <v>18</v>
      </c>
      <c r="G370" s="30" t="s">
        <v>14</v>
      </c>
      <c r="H370" s="30">
        <v>4</v>
      </c>
      <c r="I370" s="51">
        <v>58.715974000000003</v>
      </c>
      <c r="J370" s="50">
        <f t="shared" si="13"/>
        <v>234.86389600000001</v>
      </c>
      <c r="K370" s="28"/>
      <c r="L370" s="10">
        <f t="shared" si="14"/>
        <v>0</v>
      </c>
    </row>
    <row r="371" spans="1:12" s="1" customFormat="1" ht="26.25" customHeight="1" thickBot="1" x14ac:dyDescent="0.25">
      <c r="A371" s="41"/>
      <c r="B371" s="30">
        <v>210</v>
      </c>
      <c r="C371" s="56" t="s">
        <v>732</v>
      </c>
      <c r="D371" s="14" t="s">
        <v>125</v>
      </c>
      <c r="E371" s="14" t="s">
        <v>17</v>
      </c>
      <c r="F371" s="30" t="s">
        <v>18</v>
      </c>
      <c r="G371" s="30" t="s">
        <v>14</v>
      </c>
      <c r="H371" s="30">
        <v>37</v>
      </c>
      <c r="I371" s="51">
        <v>72.097527999999997</v>
      </c>
      <c r="J371" s="50">
        <f t="shared" si="13"/>
        <v>2667.6085359999997</v>
      </c>
      <c r="K371" s="28"/>
      <c r="L371" s="10">
        <f t="shared" si="14"/>
        <v>0</v>
      </c>
    </row>
    <row r="372" spans="1:12" s="1" customFormat="1" ht="26.25" customHeight="1" thickBot="1" x14ac:dyDescent="0.25">
      <c r="A372" s="41"/>
      <c r="B372" s="30">
        <v>211</v>
      </c>
      <c r="C372" s="52" t="s">
        <v>733</v>
      </c>
      <c r="D372" s="14" t="s">
        <v>734</v>
      </c>
      <c r="E372" s="14" t="s">
        <v>17</v>
      </c>
      <c r="F372" s="30" t="s">
        <v>18</v>
      </c>
      <c r="G372" s="30" t="s">
        <v>14</v>
      </c>
      <c r="H372" s="30">
        <v>4</v>
      </c>
      <c r="I372" s="51">
        <v>234.83958799999999</v>
      </c>
      <c r="J372" s="50">
        <f t="shared" si="13"/>
        <v>939.35835199999997</v>
      </c>
      <c r="K372" s="28"/>
      <c r="L372" s="10">
        <f t="shared" si="14"/>
        <v>0</v>
      </c>
    </row>
    <row r="373" spans="1:12" s="1" customFormat="1" ht="26.25" customHeight="1" thickBot="1" x14ac:dyDescent="0.25">
      <c r="A373" s="41"/>
      <c r="B373" s="30">
        <v>212</v>
      </c>
      <c r="C373" s="52" t="s">
        <v>735</v>
      </c>
      <c r="D373" s="14" t="s">
        <v>736</v>
      </c>
      <c r="E373" s="14" t="s">
        <v>17</v>
      </c>
      <c r="F373" s="30" t="s">
        <v>18</v>
      </c>
      <c r="G373" s="30" t="s">
        <v>14</v>
      </c>
      <c r="H373" s="30">
        <v>35</v>
      </c>
      <c r="I373" s="51">
        <v>46.355355999999993</v>
      </c>
      <c r="J373" s="50">
        <f t="shared" si="13"/>
        <v>1622.4374599999999</v>
      </c>
      <c r="K373" s="28"/>
      <c r="L373" s="10">
        <f t="shared" si="14"/>
        <v>0</v>
      </c>
    </row>
    <row r="374" spans="1:12" s="1" customFormat="1" ht="26.25" customHeight="1" thickBot="1" x14ac:dyDescent="0.25">
      <c r="A374" s="41"/>
      <c r="B374" s="30">
        <v>213</v>
      </c>
      <c r="C374" s="56" t="s">
        <v>683</v>
      </c>
      <c r="D374" s="14" t="s">
        <v>246</v>
      </c>
      <c r="E374" s="14" t="s">
        <v>17</v>
      </c>
      <c r="F374" s="30" t="s">
        <v>18</v>
      </c>
      <c r="G374" s="30" t="s">
        <v>14</v>
      </c>
      <c r="H374" s="30">
        <v>2</v>
      </c>
      <c r="I374" s="51">
        <v>7.9365619999999995</v>
      </c>
      <c r="J374" s="50">
        <f t="shared" si="13"/>
        <v>15.873123999999999</v>
      </c>
      <c r="K374" s="28"/>
      <c r="L374" s="10">
        <f t="shared" si="14"/>
        <v>0</v>
      </c>
    </row>
    <row r="375" spans="1:12" s="1" customFormat="1" ht="26.25" customHeight="1" thickBot="1" x14ac:dyDescent="0.25">
      <c r="A375" s="41"/>
      <c r="B375" s="30">
        <v>214</v>
      </c>
      <c r="C375" s="52" t="s">
        <v>737</v>
      </c>
      <c r="D375" s="14" t="s">
        <v>738</v>
      </c>
      <c r="E375" s="14" t="s">
        <v>17</v>
      </c>
      <c r="F375" s="30" t="s">
        <v>18</v>
      </c>
      <c r="G375" s="30" t="s">
        <v>14</v>
      </c>
      <c r="H375" s="30">
        <v>4</v>
      </c>
      <c r="I375" s="51">
        <v>1184.5045319999999</v>
      </c>
      <c r="J375" s="50">
        <f t="shared" si="13"/>
        <v>4738.0181279999997</v>
      </c>
      <c r="K375" s="28"/>
      <c r="L375" s="10">
        <f t="shared" si="14"/>
        <v>0</v>
      </c>
    </row>
    <row r="376" spans="1:12" s="1" customFormat="1" ht="24.75" customHeight="1" thickBot="1" x14ac:dyDescent="0.25">
      <c r="A376" s="41"/>
      <c r="B376" s="30">
        <v>215</v>
      </c>
      <c r="C376" s="52" t="s">
        <v>739</v>
      </c>
      <c r="D376" s="14" t="s">
        <v>241</v>
      </c>
      <c r="E376" s="14" t="s">
        <v>17</v>
      </c>
      <c r="F376" s="30" t="s">
        <v>18</v>
      </c>
      <c r="G376" s="30" t="s">
        <v>14</v>
      </c>
      <c r="H376" s="30">
        <v>11</v>
      </c>
      <c r="I376" s="51">
        <v>409.94226600000002</v>
      </c>
      <c r="J376" s="50">
        <f t="shared" si="13"/>
        <v>4509.3649260000002</v>
      </c>
      <c r="K376" s="28"/>
      <c r="L376" s="10">
        <f t="shared" si="14"/>
        <v>0</v>
      </c>
    </row>
    <row r="377" spans="1:12" s="1" customFormat="1" ht="26.25" customHeight="1" thickBot="1" x14ac:dyDescent="0.25">
      <c r="A377" s="41"/>
      <c r="B377" s="30">
        <v>216</v>
      </c>
      <c r="C377" s="52" t="s">
        <v>740</v>
      </c>
      <c r="D377" s="14" t="s">
        <v>238</v>
      </c>
      <c r="E377" s="14" t="s">
        <v>17</v>
      </c>
      <c r="F377" s="30" t="s">
        <v>18</v>
      </c>
      <c r="G377" s="30" t="s">
        <v>14</v>
      </c>
      <c r="H377" s="30">
        <v>8</v>
      </c>
      <c r="I377" s="51">
        <v>56.649793999999993</v>
      </c>
      <c r="J377" s="50">
        <f t="shared" si="13"/>
        <v>453.19835199999994</v>
      </c>
      <c r="K377" s="28"/>
      <c r="L377" s="10">
        <f t="shared" si="14"/>
        <v>0</v>
      </c>
    </row>
    <row r="378" spans="1:12" s="1" customFormat="1" ht="26.25" customHeight="1" thickBot="1" x14ac:dyDescent="0.25">
      <c r="A378" s="41"/>
      <c r="B378" s="30">
        <v>217</v>
      </c>
      <c r="C378" s="52" t="s">
        <v>741</v>
      </c>
      <c r="D378" s="14" t="s">
        <v>229</v>
      </c>
      <c r="E378" s="14" t="s">
        <v>17</v>
      </c>
      <c r="F378" s="30" t="s">
        <v>18</v>
      </c>
      <c r="G378" s="30" t="s">
        <v>14</v>
      </c>
      <c r="H378" s="30">
        <v>4</v>
      </c>
      <c r="I378" s="51">
        <v>393.46144200000003</v>
      </c>
      <c r="J378" s="50">
        <f t="shared" si="13"/>
        <v>1573.8457680000001</v>
      </c>
      <c r="K378" s="28"/>
      <c r="L378" s="10">
        <f t="shared" si="14"/>
        <v>0</v>
      </c>
    </row>
    <row r="379" spans="1:12" s="1" customFormat="1" ht="23.25" customHeight="1" thickBot="1" x14ac:dyDescent="0.25">
      <c r="A379" s="41"/>
      <c r="B379" s="30">
        <v>218</v>
      </c>
      <c r="C379" s="52" t="s">
        <v>741</v>
      </c>
      <c r="D379" s="14" t="s">
        <v>229</v>
      </c>
      <c r="E379" s="14" t="s">
        <v>17</v>
      </c>
      <c r="F379" s="30" t="s">
        <v>18</v>
      </c>
      <c r="G379" s="30" t="s">
        <v>14</v>
      </c>
      <c r="H379" s="30">
        <v>3</v>
      </c>
      <c r="I379" s="51">
        <v>245.13402600000001</v>
      </c>
      <c r="J379" s="50">
        <f t="shared" si="13"/>
        <v>735.40207800000007</v>
      </c>
      <c r="K379" s="28"/>
      <c r="L379" s="10">
        <f t="shared" si="14"/>
        <v>0</v>
      </c>
    </row>
    <row r="380" spans="1:12" s="1" customFormat="1" ht="26.25" customHeight="1" thickBot="1" x14ac:dyDescent="0.25">
      <c r="A380" s="41"/>
      <c r="B380" s="30">
        <v>219</v>
      </c>
      <c r="C380" s="52" t="s">
        <v>742</v>
      </c>
      <c r="D380" s="14" t="s">
        <v>227</v>
      </c>
      <c r="E380" s="14" t="s">
        <v>17</v>
      </c>
      <c r="F380" s="30" t="s">
        <v>18</v>
      </c>
      <c r="G380" s="30" t="s">
        <v>14</v>
      </c>
      <c r="H380" s="30">
        <v>8</v>
      </c>
      <c r="I380" s="51">
        <v>10096.327800000001</v>
      </c>
      <c r="J380" s="50">
        <f t="shared" si="13"/>
        <v>80770.622400000007</v>
      </c>
      <c r="K380" s="28"/>
      <c r="L380" s="10">
        <f t="shared" si="14"/>
        <v>0</v>
      </c>
    </row>
    <row r="381" spans="1:12" s="1" customFormat="1" ht="27" customHeight="1" thickBot="1" x14ac:dyDescent="0.25">
      <c r="A381" s="41"/>
      <c r="B381" s="30">
        <v>220</v>
      </c>
      <c r="C381" s="52" t="s">
        <v>742</v>
      </c>
      <c r="D381" s="14" t="s">
        <v>227</v>
      </c>
      <c r="E381" s="14" t="s">
        <v>17</v>
      </c>
      <c r="F381" s="30" t="s">
        <v>18</v>
      </c>
      <c r="G381" s="30" t="s">
        <v>14</v>
      </c>
      <c r="H381" s="30">
        <v>3</v>
      </c>
      <c r="I381" s="51">
        <v>9064.0035019999996</v>
      </c>
      <c r="J381" s="50">
        <f t="shared" si="13"/>
        <v>27192.010505999999</v>
      </c>
      <c r="K381" s="28"/>
      <c r="L381" s="10">
        <f t="shared" si="14"/>
        <v>0</v>
      </c>
    </row>
    <row r="382" spans="1:12" s="1" customFormat="1" ht="28.5" customHeight="1" thickBot="1" x14ac:dyDescent="0.25">
      <c r="A382" s="41"/>
      <c r="B382" s="30">
        <v>221</v>
      </c>
      <c r="C382" s="52" t="s">
        <v>743</v>
      </c>
      <c r="D382" s="14" t="s">
        <v>744</v>
      </c>
      <c r="E382" s="14" t="s">
        <v>17</v>
      </c>
      <c r="F382" s="30" t="s">
        <v>18</v>
      </c>
      <c r="G382" s="30" t="s">
        <v>24</v>
      </c>
      <c r="H382" s="30">
        <v>13.86</v>
      </c>
      <c r="I382" s="51">
        <v>8.3619520000000005</v>
      </c>
      <c r="J382" s="50">
        <f t="shared" si="13"/>
        <v>115.89665472</v>
      </c>
      <c r="K382" s="28"/>
      <c r="L382" s="10">
        <f t="shared" si="14"/>
        <v>0</v>
      </c>
    </row>
    <row r="383" spans="1:12" s="1" customFormat="1" ht="27" customHeight="1" thickBot="1" x14ac:dyDescent="0.25">
      <c r="A383" s="41"/>
      <c r="B383" s="30">
        <v>222</v>
      </c>
      <c r="C383" s="52" t="s">
        <v>745</v>
      </c>
      <c r="D383" s="14" t="s">
        <v>746</v>
      </c>
      <c r="E383" s="14" t="s">
        <v>17</v>
      </c>
      <c r="F383" s="30" t="s">
        <v>18</v>
      </c>
      <c r="G383" s="30" t="s">
        <v>24</v>
      </c>
      <c r="H383" s="30">
        <v>1351</v>
      </c>
      <c r="I383" s="51">
        <v>5.83392</v>
      </c>
      <c r="J383" s="50">
        <f t="shared" si="13"/>
        <v>7881.6259200000004</v>
      </c>
      <c r="K383" s="28"/>
      <c r="L383" s="10">
        <f t="shared" si="14"/>
        <v>0</v>
      </c>
    </row>
    <row r="384" spans="1:12" s="1" customFormat="1" ht="35.25" customHeight="1" thickBot="1" x14ac:dyDescent="0.25">
      <c r="A384" s="41"/>
      <c r="B384" s="30">
        <v>223</v>
      </c>
      <c r="C384" s="52" t="s">
        <v>747</v>
      </c>
      <c r="D384" s="14" t="s">
        <v>748</v>
      </c>
      <c r="E384" s="14" t="s">
        <v>17</v>
      </c>
      <c r="F384" s="30" t="s">
        <v>18</v>
      </c>
      <c r="G384" s="30" t="s">
        <v>14</v>
      </c>
      <c r="H384" s="30">
        <v>4</v>
      </c>
      <c r="I384" s="51">
        <v>161.70896999999999</v>
      </c>
      <c r="J384" s="50">
        <f t="shared" si="13"/>
        <v>646.83587999999997</v>
      </c>
      <c r="K384" s="28"/>
      <c r="L384" s="10">
        <f t="shared" si="14"/>
        <v>0</v>
      </c>
    </row>
    <row r="385" spans="1:12" s="1" customFormat="1" ht="26.25" customHeight="1" thickBot="1" x14ac:dyDescent="0.25">
      <c r="A385" s="41"/>
      <c r="B385" s="30">
        <v>224</v>
      </c>
      <c r="C385" s="52" t="s">
        <v>749</v>
      </c>
      <c r="D385" s="14" t="s">
        <v>750</v>
      </c>
      <c r="E385" s="14" t="s">
        <v>17</v>
      </c>
      <c r="F385" s="30" t="s">
        <v>18</v>
      </c>
      <c r="G385" s="30" t="s">
        <v>14</v>
      </c>
      <c r="H385" s="30">
        <v>8</v>
      </c>
      <c r="I385" s="51">
        <v>157.49153200000003</v>
      </c>
      <c r="J385" s="50">
        <f t="shared" si="13"/>
        <v>1259.9322560000003</v>
      </c>
      <c r="K385" s="28"/>
      <c r="L385" s="10">
        <f t="shared" si="14"/>
        <v>0</v>
      </c>
    </row>
    <row r="386" spans="1:12" s="1" customFormat="1" ht="26.25" customHeight="1" thickBot="1" x14ac:dyDescent="0.25">
      <c r="A386" s="41"/>
      <c r="B386" s="30">
        <v>225</v>
      </c>
      <c r="C386" s="52" t="s">
        <v>696</v>
      </c>
      <c r="D386" s="14" t="s">
        <v>697</v>
      </c>
      <c r="E386" s="14" t="s">
        <v>17</v>
      </c>
      <c r="F386" s="30" t="s">
        <v>18</v>
      </c>
      <c r="G386" s="30" t="s">
        <v>14</v>
      </c>
      <c r="H386" s="30">
        <v>2</v>
      </c>
      <c r="I386" s="51">
        <v>527.53221600000006</v>
      </c>
      <c r="J386" s="50">
        <f t="shared" si="13"/>
        <v>1055.0644320000001</v>
      </c>
      <c r="K386" s="28"/>
      <c r="L386" s="10">
        <f t="shared" si="14"/>
        <v>0</v>
      </c>
    </row>
    <row r="387" spans="1:12" s="1" customFormat="1" ht="26.25" thickBot="1" x14ac:dyDescent="0.25">
      <c r="A387" s="41"/>
      <c r="B387" s="30">
        <v>226</v>
      </c>
      <c r="C387" s="52" t="s">
        <v>321</v>
      </c>
      <c r="D387" s="14" t="s">
        <v>322</v>
      </c>
      <c r="E387" s="14" t="s">
        <v>17</v>
      </c>
      <c r="F387" s="30" t="s">
        <v>18</v>
      </c>
      <c r="G387" s="30" t="s">
        <v>45</v>
      </c>
      <c r="H387" s="30">
        <v>10</v>
      </c>
      <c r="I387" s="51">
        <v>292.55893400000002</v>
      </c>
      <c r="J387" s="50">
        <f t="shared" si="13"/>
        <v>2925.5893400000004</v>
      </c>
      <c r="K387" s="28"/>
      <c r="L387" s="10">
        <f t="shared" si="14"/>
        <v>0</v>
      </c>
    </row>
    <row r="388" spans="1:12" s="1" customFormat="1" ht="26.25" customHeight="1" thickBot="1" x14ac:dyDescent="0.25">
      <c r="A388" s="41"/>
      <c r="B388" s="30">
        <v>227</v>
      </c>
      <c r="C388" s="52" t="s">
        <v>751</v>
      </c>
      <c r="D388" s="14" t="s">
        <v>752</v>
      </c>
      <c r="E388" s="14" t="s">
        <v>17</v>
      </c>
      <c r="F388" s="30" t="s">
        <v>18</v>
      </c>
      <c r="G388" s="30" t="s">
        <v>81</v>
      </c>
      <c r="H388" s="30">
        <v>0.52500000000000002</v>
      </c>
      <c r="I388" s="51">
        <v>3214.6965379999997</v>
      </c>
      <c r="J388" s="50">
        <f t="shared" si="13"/>
        <v>1687.7156824499998</v>
      </c>
      <c r="K388" s="28"/>
      <c r="L388" s="10">
        <f t="shared" si="14"/>
        <v>0</v>
      </c>
    </row>
    <row r="389" spans="1:12" s="1" customFormat="1" ht="26.25" customHeight="1" thickBot="1" x14ac:dyDescent="0.25">
      <c r="A389" s="41"/>
      <c r="B389" s="30">
        <v>228</v>
      </c>
      <c r="C389" s="52" t="s">
        <v>753</v>
      </c>
      <c r="D389" s="14" t="s">
        <v>303</v>
      </c>
      <c r="E389" s="14" t="s">
        <v>17</v>
      </c>
      <c r="F389" s="30" t="s">
        <v>18</v>
      </c>
      <c r="G389" s="30" t="s">
        <v>14</v>
      </c>
      <c r="H389" s="30">
        <v>8</v>
      </c>
      <c r="I389" s="51">
        <v>115.46300000000001</v>
      </c>
      <c r="J389" s="50">
        <f t="shared" si="13"/>
        <v>923.70400000000006</v>
      </c>
      <c r="K389" s="28"/>
      <c r="L389" s="10">
        <f t="shared" si="14"/>
        <v>0</v>
      </c>
    </row>
    <row r="390" spans="1:12" s="1" customFormat="1" ht="30" customHeight="1" thickBot="1" x14ac:dyDescent="0.25">
      <c r="A390" s="41"/>
      <c r="B390" s="30">
        <v>229</v>
      </c>
      <c r="C390" s="52" t="s">
        <v>754</v>
      </c>
      <c r="D390" s="14" t="s">
        <v>755</v>
      </c>
      <c r="E390" s="14" t="s">
        <v>17</v>
      </c>
      <c r="F390" s="30" t="s">
        <v>18</v>
      </c>
      <c r="G390" s="30" t="s">
        <v>14</v>
      </c>
      <c r="H390" s="30">
        <v>3</v>
      </c>
      <c r="I390" s="51">
        <v>150.27205599999999</v>
      </c>
      <c r="J390" s="50">
        <f t="shared" si="13"/>
        <v>450.81616799999995</v>
      </c>
      <c r="K390" s="28"/>
      <c r="L390" s="10">
        <f t="shared" si="14"/>
        <v>0</v>
      </c>
    </row>
    <row r="391" spans="1:12" s="1" customFormat="1" ht="35.25" customHeight="1" thickBot="1" x14ac:dyDescent="0.25">
      <c r="A391" s="41"/>
      <c r="B391" s="30">
        <v>230</v>
      </c>
      <c r="C391" s="52" t="s">
        <v>756</v>
      </c>
      <c r="D391" s="14" t="s">
        <v>757</v>
      </c>
      <c r="E391" s="14" t="s">
        <v>17</v>
      </c>
      <c r="F391" s="30" t="s">
        <v>18</v>
      </c>
      <c r="G391" s="30" t="s">
        <v>14</v>
      </c>
      <c r="H391" s="30">
        <v>4</v>
      </c>
      <c r="I391" s="51">
        <v>379.8125</v>
      </c>
      <c r="J391" s="50">
        <f t="shared" si="13"/>
        <v>1519.25</v>
      </c>
      <c r="K391" s="28"/>
      <c r="L391" s="10">
        <f t="shared" si="14"/>
        <v>0</v>
      </c>
    </row>
    <row r="392" spans="1:12" s="1" customFormat="1" ht="33" customHeight="1" thickBot="1" x14ac:dyDescent="0.25">
      <c r="A392" s="41"/>
      <c r="B392" s="30">
        <v>231</v>
      </c>
      <c r="C392" s="52" t="s">
        <v>758</v>
      </c>
      <c r="D392" s="14" t="s">
        <v>759</v>
      </c>
      <c r="E392" s="14" t="s">
        <v>17</v>
      </c>
      <c r="F392" s="30" t="s">
        <v>18</v>
      </c>
      <c r="G392" s="30" t="s">
        <v>81</v>
      </c>
      <c r="H392" s="30">
        <v>2.1999999999999999E-2</v>
      </c>
      <c r="I392" s="51">
        <v>25231.703999999998</v>
      </c>
      <c r="J392" s="50">
        <f t="shared" si="13"/>
        <v>555.09748799999988</v>
      </c>
      <c r="K392" s="28"/>
      <c r="L392" s="10">
        <f t="shared" si="14"/>
        <v>0</v>
      </c>
    </row>
    <row r="393" spans="1:12" s="1" customFormat="1" ht="27.75" customHeight="1" thickBot="1" x14ac:dyDescent="0.25">
      <c r="A393" s="41"/>
      <c r="B393" s="30">
        <v>232</v>
      </c>
      <c r="C393" s="52" t="s">
        <v>760</v>
      </c>
      <c r="D393" s="14" t="s">
        <v>761</v>
      </c>
      <c r="E393" s="14" t="s">
        <v>17</v>
      </c>
      <c r="F393" s="30" t="s">
        <v>18</v>
      </c>
      <c r="G393" s="30" t="s">
        <v>81</v>
      </c>
      <c r="H393" s="30">
        <v>3.4000000000000002E-2</v>
      </c>
      <c r="I393" s="51">
        <v>25231.703999999998</v>
      </c>
      <c r="J393" s="50">
        <f t="shared" si="13"/>
        <v>857.87793599999998</v>
      </c>
      <c r="K393" s="28"/>
      <c r="L393" s="10">
        <f t="shared" si="14"/>
        <v>0</v>
      </c>
    </row>
    <row r="394" spans="1:12" s="1" customFormat="1" ht="23.25" customHeight="1" thickBot="1" x14ac:dyDescent="0.25">
      <c r="A394" s="41"/>
      <c r="B394" s="30">
        <v>233</v>
      </c>
      <c r="C394" s="52" t="s">
        <v>762</v>
      </c>
      <c r="D394" s="14" t="s">
        <v>763</v>
      </c>
      <c r="E394" s="14" t="s">
        <v>17</v>
      </c>
      <c r="F394" s="30" t="s">
        <v>18</v>
      </c>
      <c r="G394" s="30" t="s">
        <v>45</v>
      </c>
      <c r="H394" s="30">
        <v>113</v>
      </c>
      <c r="I394" s="51">
        <v>4.9223699999999999</v>
      </c>
      <c r="J394" s="50">
        <f t="shared" si="13"/>
        <v>556.22780999999998</v>
      </c>
      <c r="K394" s="28"/>
      <c r="L394" s="10">
        <f t="shared" si="14"/>
        <v>0</v>
      </c>
    </row>
    <row r="395" spans="1:12" s="1" customFormat="1" ht="26.25" customHeight="1" thickBot="1" x14ac:dyDescent="0.25">
      <c r="A395" s="41"/>
      <c r="B395" s="30">
        <v>234</v>
      </c>
      <c r="C395" s="52" t="s">
        <v>764</v>
      </c>
      <c r="D395" s="14" t="s">
        <v>765</v>
      </c>
      <c r="E395" s="14" t="s">
        <v>17</v>
      </c>
      <c r="F395" s="30" t="s">
        <v>18</v>
      </c>
      <c r="G395" s="30" t="s">
        <v>45</v>
      </c>
      <c r="H395" s="30">
        <v>4316</v>
      </c>
      <c r="I395" s="51">
        <v>0.206618</v>
      </c>
      <c r="J395" s="50">
        <f t="shared" si="13"/>
        <v>891.76328799999999</v>
      </c>
      <c r="K395" s="28"/>
      <c r="L395" s="10">
        <f t="shared" si="14"/>
        <v>0</v>
      </c>
    </row>
    <row r="396" spans="1:12" s="1" customFormat="1" ht="26.25" customHeight="1" thickBot="1" x14ac:dyDescent="0.25">
      <c r="A396" s="41"/>
      <c r="B396" s="30">
        <v>235</v>
      </c>
      <c r="C396" s="52" t="s">
        <v>766</v>
      </c>
      <c r="D396" s="14" t="s">
        <v>287</v>
      </c>
      <c r="E396" s="14" t="s">
        <v>17</v>
      </c>
      <c r="F396" s="30" t="s">
        <v>18</v>
      </c>
      <c r="G396" s="30" t="s">
        <v>45</v>
      </c>
      <c r="H396" s="30">
        <v>50</v>
      </c>
      <c r="I396" s="51">
        <v>13.369399999999999</v>
      </c>
      <c r="J396" s="50">
        <f t="shared" si="13"/>
        <v>668.46999999999991</v>
      </c>
      <c r="K396" s="28"/>
      <c r="L396" s="10">
        <f t="shared" si="14"/>
        <v>0</v>
      </c>
    </row>
    <row r="397" spans="1:12" s="1" customFormat="1" ht="30.75" customHeight="1" thickBot="1" x14ac:dyDescent="0.25">
      <c r="A397" s="41"/>
      <c r="B397" s="30">
        <v>236</v>
      </c>
      <c r="C397" s="52" t="s">
        <v>767</v>
      </c>
      <c r="D397" s="14" t="s">
        <v>286</v>
      </c>
      <c r="E397" s="14" t="s">
        <v>17</v>
      </c>
      <c r="F397" s="30" t="s">
        <v>18</v>
      </c>
      <c r="G397" s="30" t="s">
        <v>45</v>
      </c>
      <c r="H397" s="30">
        <v>84</v>
      </c>
      <c r="I397" s="51">
        <v>13.247859999999999</v>
      </c>
      <c r="J397" s="50">
        <f t="shared" si="13"/>
        <v>1112.82024</v>
      </c>
      <c r="K397" s="28"/>
      <c r="L397" s="10">
        <f t="shared" si="14"/>
        <v>0</v>
      </c>
    </row>
    <row r="398" spans="1:12" s="1" customFormat="1" ht="24" customHeight="1" thickBot="1" x14ac:dyDescent="0.25">
      <c r="A398" s="41"/>
      <c r="B398" s="30">
        <v>237</v>
      </c>
      <c r="C398" s="52" t="s">
        <v>768</v>
      </c>
      <c r="D398" s="14" t="s">
        <v>769</v>
      </c>
      <c r="E398" s="14" t="s">
        <v>17</v>
      </c>
      <c r="F398" s="30" t="s">
        <v>18</v>
      </c>
      <c r="G398" s="30" t="s">
        <v>14</v>
      </c>
      <c r="H398" s="30">
        <v>150</v>
      </c>
      <c r="I398" s="51">
        <v>62.532330000000002</v>
      </c>
      <c r="J398" s="50">
        <f t="shared" si="13"/>
        <v>9379.8495000000003</v>
      </c>
      <c r="K398" s="28"/>
      <c r="L398" s="10">
        <f t="shared" si="14"/>
        <v>0</v>
      </c>
    </row>
    <row r="399" spans="1:12" s="1" customFormat="1" ht="27.75" customHeight="1" thickBot="1" x14ac:dyDescent="0.25">
      <c r="A399" s="41"/>
      <c r="B399" s="30">
        <v>238</v>
      </c>
      <c r="C399" s="52" t="s">
        <v>768</v>
      </c>
      <c r="D399" s="14" t="s">
        <v>769</v>
      </c>
      <c r="E399" s="14" t="s">
        <v>17</v>
      </c>
      <c r="F399" s="30" t="s">
        <v>18</v>
      </c>
      <c r="G399" s="30" t="s">
        <v>14</v>
      </c>
      <c r="H399" s="30">
        <v>2</v>
      </c>
      <c r="I399" s="51">
        <v>85.078000000000003</v>
      </c>
      <c r="J399" s="50">
        <f t="shared" si="13"/>
        <v>170.15600000000001</v>
      </c>
      <c r="K399" s="28"/>
      <c r="L399" s="10">
        <f t="shared" si="14"/>
        <v>0</v>
      </c>
    </row>
    <row r="400" spans="1:12" s="1" customFormat="1" ht="28.5" customHeight="1" thickBot="1" x14ac:dyDescent="0.25">
      <c r="A400" s="41"/>
      <c r="B400" s="30">
        <v>239</v>
      </c>
      <c r="C400" s="52" t="s">
        <v>733</v>
      </c>
      <c r="D400" s="14" t="s">
        <v>734</v>
      </c>
      <c r="E400" s="14" t="s">
        <v>17</v>
      </c>
      <c r="F400" s="30" t="s">
        <v>18</v>
      </c>
      <c r="G400" s="30" t="s">
        <v>14</v>
      </c>
      <c r="H400" s="30">
        <v>6</v>
      </c>
      <c r="I400" s="51">
        <v>170.15600000000001</v>
      </c>
      <c r="J400" s="50">
        <f t="shared" si="13"/>
        <v>1020.936</v>
      </c>
      <c r="K400" s="28"/>
      <c r="L400" s="10">
        <f t="shared" si="14"/>
        <v>0</v>
      </c>
    </row>
    <row r="401" spans="1:12" s="1" customFormat="1" ht="27" customHeight="1" thickBot="1" x14ac:dyDescent="0.25">
      <c r="A401" s="41"/>
      <c r="B401" s="30">
        <v>240</v>
      </c>
      <c r="C401" s="52" t="s">
        <v>770</v>
      </c>
      <c r="D401" s="14" t="s">
        <v>771</v>
      </c>
      <c r="E401" s="14" t="s">
        <v>17</v>
      </c>
      <c r="F401" s="30" t="s">
        <v>18</v>
      </c>
      <c r="G401" s="30" t="s">
        <v>14</v>
      </c>
      <c r="H401" s="30">
        <v>8</v>
      </c>
      <c r="I401" s="51">
        <v>101.78975</v>
      </c>
      <c r="J401" s="50">
        <f t="shared" si="13"/>
        <v>814.31799999999998</v>
      </c>
      <c r="K401" s="28"/>
      <c r="L401" s="10">
        <f t="shared" si="14"/>
        <v>0</v>
      </c>
    </row>
    <row r="402" spans="1:12" s="1" customFormat="1" ht="27" customHeight="1" thickBot="1" x14ac:dyDescent="0.25">
      <c r="A402" s="41"/>
      <c r="B402" s="30">
        <v>241</v>
      </c>
      <c r="C402" s="52" t="s">
        <v>772</v>
      </c>
      <c r="D402" s="14" t="s">
        <v>773</v>
      </c>
      <c r="E402" s="14" t="s">
        <v>17</v>
      </c>
      <c r="F402" s="30" t="s">
        <v>18</v>
      </c>
      <c r="G402" s="30" t="s">
        <v>14</v>
      </c>
      <c r="H402" s="30">
        <v>10</v>
      </c>
      <c r="I402" s="51">
        <v>84.324451999999994</v>
      </c>
      <c r="J402" s="50">
        <f t="shared" si="13"/>
        <v>843.24451999999997</v>
      </c>
      <c r="K402" s="28"/>
      <c r="L402" s="10">
        <f t="shared" si="14"/>
        <v>0</v>
      </c>
    </row>
    <row r="403" spans="1:12" s="1" customFormat="1" ht="31.5" customHeight="1" thickBot="1" x14ac:dyDescent="0.25">
      <c r="A403" s="41"/>
      <c r="B403" s="30">
        <v>242</v>
      </c>
      <c r="C403" s="52" t="s">
        <v>774</v>
      </c>
      <c r="D403" s="14" t="s">
        <v>254</v>
      </c>
      <c r="E403" s="14" t="s">
        <v>17</v>
      </c>
      <c r="F403" s="30" t="s">
        <v>18</v>
      </c>
      <c r="G403" s="30" t="s">
        <v>14</v>
      </c>
      <c r="H403" s="30">
        <v>5</v>
      </c>
      <c r="I403" s="51">
        <v>16.89406</v>
      </c>
      <c r="J403" s="50">
        <f t="shared" si="13"/>
        <v>84.470299999999995</v>
      </c>
      <c r="K403" s="28"/>
      <c r="L403" s="10">
        <f t="shared" si="14"/>
        <v>0</v>
      </c>
    </row>
    <row r="404" spans="1:12" s="1" customFormat="1" ht="25.5" customHeight="1" thickBot="1" x14ac:dyDescent="0.25">
      <c r="A404" s="41"/>
      <c r="B404" s="30">
        <v>243</v>
      </c>
      <c r="C404" s="52" t="s">
        <v>775</v>
      </c>
      <c r="D404" s="14" t="s">
        <v>776</v>
      </c>
      <c r="E404" s="14" t="s">
        <v>17</v>
      </c>
      <c r="F404" s="30" t="s">
        <v>18</v>
      </c>
      <c r="G404" s="30" t="s">
        <v>14</v>
      </c>
      <c r="H404" s="30">
        <v>8</v>
      </c>
      <c r="I404" s="51">
        <v>370.79423199999997</v>
      </c>
      <c r="J404" s="50">
        <f t="shared" si="13"/>
        <v>2966.3538559999997</v>
      </c>
      <c r="K404" s="28"/>
      <c r="L404" s="10">
        <f t="shared" si="14"/>
        <v>0</v>
      </c>
    </row>
    <row r="405" spans="1:12" s="1" customFormat="1" ht="23.25" customHeight="1" thickBot="1" x14ac:dyDescent="0.25">
      <c r="A405" s="41"/>
      <c r="B405" s="30">
        <v>244</v>
      </c>
      <c r="C405" s="52" t="s">
        <v>777</v>
      </c>
      <c r="D405" s="14" t="s">
        <v>253</v>
      </c>
      <c r="E405" s="14" t="s">
        <v>17</v>
      </c>
      <c r="F405" s="30" t="s">
        <v>18</v>
      </c>
      <c r="G405" s="30" t="s">
        <v>14</v>
      </c>
      <c r="H405" s="30">
        <v>10</v>
      </c>
      <c r="I405" s="51">
        <v>81.055025999999984</v>
      </c>
      <c r="J405" s="50">
        <f t="shared" si="13"/>
        <v>810.55025999999987</v>
      </c>
      <c r="K405" s="28"/>
      <c r="L405" s="10">
        <f t="shared" si="14"/>
        <v>0</v>
      </c>
    </row>
    <row r="406" spans="1:12" s="1" customFormat="1" ht="30" customHeight="1" thickBot="1" x14ac:dyDescent="0.25">
      <c r="A406" s="41"/>
      <c r="B406" s="30">
        <v>245</v>
      </c>
      <c r="C406" s="52" t="s">
        <v>778</v>
      </c>
      <c r="D406" s="14" t="s">
        <v>779</v>
      </c>
      <c r="E406" s="14" t="s">
        <v>17</v>
      </c>
      <c r="F406" s="30" t="s">
        <v>18</v>
      </c>
      <c r="G406" s="30" t="s">
        <v>14</v>
      </c>
      <c r="H406" s="30">
        <v>3</v>
      </c>
      <c r="I406" s="51">
        <v>4187.9767039999997</v>
      </c>
      <c r="J406" s="50">
        <f t="shared" si="13"/>
        <v>12563.930111999998</v>
      </c>
      <c r="K406" s="28"/>
      <c r="L406" s="10">
        <f t="shared" si="14"/>
        <v>0</v>
      </c>
    </row>
    <row r="407" spans="1:12" s="1" customFormat="1" ht="21.75" customHeight="1" thickBot="1" x14ac:dyDescent="0.25">
      <c r="A407" s="41"/>
      <c r="B407" s="30">
        <v>246</v>
      </c>
      <c r="C407" s="52" t="s">
        <v>780</v>
      </c>
      <c r="D407" s="14" t="s">
        <v>781</v>
      </c>
      <c r="E407" s="14" t="s">
        <v>17</v>
      </c>
      <c r="F407" s="30" t="s">
        <v>18</v>
      </c>
      <c r="G407" s="30" t="s">
        <v>14</v>
      </c>
      <c r="H407" s="30">
        <v>150</v>
      </c>
      <c r="I407" s="51">
        <v>26.301255999999999</v>
      </c>
      <c r="J407" s="50">
        <f t="shared" si="13"/>
        <v>3945.1884</v>
      </c>
      <c r="K407" s="28"/>
      <c r="L407" s="10">
        <f t="shared" si="14"/>
        <v>0</v>
      </c>
    </row>
    <row r="408" spans="1:12" s="1" customFormat="1" ht="26.25" customHeight="1" thickBot="1" x14ac:dyDescent="0.25">
      <c r="A408" s="41"/>
      <c r="B408" s="30">
        <v>247</v>
      </c>
      <c r="C408" s="52" t="s">
        <v>782</v>
      </c>
      <c r="D408" s="14" t="s">
        <v>783</v>
      </c>
      <c r="E408" s="14" t="s">
        <v>17</v>
      </c>
      <c r="F408" s="30" t="s">
        <v>18</v>
      </c>
      <c r="G408" s="30" t="s">
        <v>14</v>
      </c>
      <c r="H408" s="30">
        <v>74</v>
      </c>
      <c r="I408" s="51">
        <v>14.305257999999998</v>
      </c>
      <c r="J408" s="50">
        <f t="shared" si="13"/>
        <v>1058.5890919999999</v>
      </c>
      <c r="K408" s="28"/>
      <c r="L408" s="10">
        <f t="shared" si="14"/>
        <v>0</v>
      </c>
    </row>
    <row r="409" spans="1:12" s="1" customFormat="1" ht="26.25" customHeight="1" thickBot="1" x14ac:dyDescent="0.25">
      <c r="A409" s="41"/>
      <c r="B409" s="30">
        <v>248</v>
      </c>
      <c r="C409" s="52" t="s">
        <v>784</v>
      </c>
      <c r="D409" s="14" t="s">
        <v>785</v>
      </c>
      <c r="E409" s="14" t="s">
        <v>17</v>
      </c>
      <c r="F409" s="30" t="s">
        <v>18</v>
      </c>
      <c r="G409" s="30" t="s">
        <v>14</v>
      </c>
      <c r="H409" s="30">
        <v>2</v>
      </c>
      <c r="I409" s="51">
        <v>17098</v>
      </c>
      <c r="J409" s="50">
        <f t="shared" si="13"/>
        <v>34196</v>
      </c>
      <c r="K409" s="28"/>
      <c r="L409" s="10">
        <f t="shared" si="14"/>
        <v>0</v>
      </c>
    </row>
    <row r="410" spans="1:12" s="1" customFormat="1" ht="26.25" customHeight="1" thickBot="1" x14ac:dyDescent="0.25">
      <c r="A410" s="41"/>
      <c r="B410" s="30">
        <v>249</v>
      </c>
      <c r="C410" s="52" t="s">
        <v>784</v>
      </c>
      <c r="D410" s="14" t="s">
        <v>785</v>
      </c>
      <c r="E410" s="14" t="s">
        <v>17</v>
      </c>
      <c r="F410" s="30" t="s">
        <v>18</v>
      </c>
      <c r="G410" s="30" t="s">
        <v>14</v>
      </c>
      <c r="H410" s="30">
        <v>2</v>
      </c>
      <c r="I410" s="51">
        <v>17098</v>
      </c>
      <c r="J410" s="50">
        <f t="shared" si="13"/>
        <v>34196</v>
      </c>
      <c r="K410" s="28"/>
      <c r="L410" s="10">
        <f t="shared" si="14"/>
        <v>0</v>
      </c>
    </row>
    <row r="411" spans="1:12" s="1" customFormat="1" ht="26.25" customHeight="1" thickBot="1" x14ac:dyDescent="0.25">
      <c r="A411" s="41"/>
      <c r="B411" s="30">
        <v>250</v>
      </c>
      <c r="C411" s="52" t="s">
        <v>784</v>
      </c>
      <c r="D411" s="14" t="s">
        <v>785</v>
      </c>
      <c r="E411" s="14" t="s">
        <v>17</v>
      </c>
      <c r="F411" s="30" t="s">
        <v>18</v>
      </c>
      <c r="G411" s="30" t="s">
        <v>14</v>
      </c>
      <c r="H411" s="30">
        <v>5</v>
      </c>
      <c r="I411" s="51">
        <v>17098</v>
      </c>
      <c r="J411" s="50">
        <f t="shared" si="13"/>
        <v>85490</v>
      </c>
      <c r="K411" s="28"/>
      <c r="L411" s="10">
        <f t="shared" si="14"/>
        <v>0</v>
      </c>
    </row>
    <row r="412" spans="1:12" s="1" customFormat="1" ht="26.25" customHeight="1" thickBot="1" x14ac:dyDescent="0.25">
      <c r="A412" s="41"/>
      <c r="B412" s="30">
        <v>251</v>
      </c>
      <c r="C412" s="52" t="s">
        <v>786</v>
      </c>
      <c r="D412" s="14" t="s">
        <v>787</v>
      </c>
      <c r="E412" s="14" t="s">
        <v>17</v>
      </c>
      <c r="F412" s="30" t="s">
        <v>18</v>
      </c>
      <c r="G412" s="30" t="s">
        <v>81</v>
      </c>
      <c r="H412" s="30">
        <v>0.87</v>
      </c>
      <c r="I412" s="51">
        <v>24611.85</v>
      </c>
      <c r="J412" s="50">
        <f t="shared" si="13"/>
        <v>21412.309499999999</v>
      </c>
      <c r="K412" s="28"/>
      <c r="L412" s="10">
        <f t="shared" si="14"/>
        <v>0</v>
      </c>
    </row>
    <row r="413" spans="1:12" s="1" customFormat="1" ht="26.25" customHeight="1" thickBot="1" x14ac:dyDescent="0.25">
      <c r="A413" s="41"/>
      <c r="B413" s="30">
        <v>252</v>
      </c>
      <c r="C413" s="52" t="s">
        <v>788</v>
      </c>
      <c r="D413" s="14" t="s">
        <v>200</v>
      </c>
      <c r="E413" s="14" t="s">
        <v>17</v>
      </c>
      <c r="F413" s="30" t="s">
        <v>18</v>
      </c>
      <c r="G413" s="30" t="s">
        <v>14</v>
      </c>
      <c r="H413" s="30">
        <v>6</v>
      </c>
      <c r="I413" s="51">
        <v>153.46855799999997</v>
      </c>
      <c r="J413" s="50">
        <f t="shared" si="13"/>
        <v>920.81134799999984</v>
      </c>
      <c r="K413" s="28"/>
      <c r="L413" s="10">
        <f t="shared" si="14"/>
        <v>0</v>
      </c>
    </row>
    <row r="414" spans="1:12" s="1" customFormat="1" ht="26.25" customHeight="1" thickBot="1" x14ac:dyDescent="0.25">
      <c r="A414" s="41"/>
      <c r="B414" s="30">
        <v>253</v>
      </c>
      <c r="C414" s="52" t="s">
        <v>789</v>
      </c>
      <c r="D414" s="14" t="s">
        <v>790</v>
      </c>
      <c r="E414" s="14" t="s">
        <v>17</v>
      </c>
      <c r="F414" s="30" t="s">
        <v>18</v>
      </c>
      <c r="G414" s="30" t="s">
        <v>45</v>
      </c>
      <c r="H414" s="30">
        <v>30</v>
      </c>
      <c r="I414" s="51">
        <v>10.938599999999999</v>
      </c>
      <c r="J414" s="50">
        <f t="shared" si="13"/>
        <v>328.15799999999996</v>
      </c>
      <c r="K414" s="28"/>
      <c r="L414" s="10">
        <f t="shared" si="14"/>
        <v>0</v>
      </c>
    </row>
    <row r="415" spans="1:12" s="1" customFormat="1" ht="26.25" customHeight="1" thickBot="1" x14ac:dyDescent="0.25">
      <c r="A415" s="41"/>
      <c r="B415" s="30">
        <v>254</v>
      </c>
      <c r="C415" s="52" t="s">
        <v>791</v>
      </c>
      <c r="D415" s="14" t="s">
        <v>792</v>
      </c>
      <c r="E415" s="14" t="s">
        <v>17</v>
      </c>
      <c r="F415" s="30" t="s">
        <v>18</v>
      </c>
      <c r="G415" s="30" t="s">
        <v>45</v>
      </c>
      <c r="H415" s="30">
        <v>166</v>
      </c>
      <c r="I415" s="51">
        <v>16.796827999999998</v>
      </c>
      <c r="J415" s="50">
        <f t="shared" si="13"/>
        <v>2788.2734479999995</v>
      </c>
      <c r="K415" s="28"/>
      <c r="L415" s="10">
        <f t="shared" si="14"/>
        <v>0</v>
      </c>
    </row>
    <row r="416" spans="1:12" s="1" customFormat="1" ht="26.25" customHeight="1" thickBot="1" x14ac:dyDescent="0.25">
      <c r="A416" s="41"/>
      <c r="B416" s="30">
        <v>255</v>
      </c>
      <c r="C416" s="52" t="s">
        <v>793</v>
      </c>
      <c r="D416" s="14" t="s">
        <v>794</v>
      </c>
      <c r="E416" s="14" t="s">
        <v>17</v>
      </c>
      <c r="F416" s="30" t="s">
        <v>18</v>
      </c>
      <c r="G416" s="30" t="s">
        <v>14</v>
      </c>
      <c r="H416" s="30">
        <v>8</v>
      </c>
      <c r="I416" s="51">
        <v>543.24733800000001</v>
      </c>
      <c r="J416" s="50">
        <f t="shared" si="13"/>
        <v>4345.9787040000001</v>
      </c>
      <c r="K416" s="28"/>
      <c r="L416" s="10">
        <f t="shared" si="14"/>
        <v>0</v>
      </c>
    </row>
    <row r="417" spans="1:12" s="1" customFormat="1" ht="26.25" customHeight="1" thickBot="1" x14ac:dyDescent="0.25">
      <c r="A417" s="41"/>
      <c r="B417" s="30">
        <v>256</v>
      </c>
      <c r="C417" s="52" t="s">
        <v>793</v>
      </c>
      <c r="D417" s="14" t="s">
        <v>794</v>
      </c>
      <c r="E417" s="14" t="s">
        <v>17</v>
      </c>
      <c r="F417" s="30" t="s">
        <v>18</v>
      </c>
      <c r="G417" s="30" t="s">
        <v>14</v>
      </c>
      <c r="H417" s="30">
        <v>10</v>
      </c>
      <c r="I417" s="51">
        <v>551.767292</v>
      </c>
      <c r="J417" s="50">
        <f t="shared" si="13"/>
        <v>5517.67292</v>
      </c>
      <c r="K417" s="28"/>
      <c r="L417" s="10">
        <f t="shared" si="14"/>
        <v>0</v>
      </c>
    </row>
    <row r="418" spans="1:12" s="1" customFormat="1" ht="26.25" customHeight="1" thickBot="1" x14ac:dyDescent="0.25">
      <c r="A418" s="41"/>
      <c r="B418" s="30">
        <v>257</v>
      </c>
      <c r="C418" s="52" t="s">
        <v>795</v>
      </c>
      <c r="D418" s="14" t="s">
        <v>217</v>
      </c>
      <c r="E418" s="14" t="s">
        <v>17</v>
      </c>
      <c r="F418" s="30" t="s">
        <v>18</v>
      </c>
      <c r="G418" s="30" t="s">
        <v>14</v>
      </c>
      <c r="H418" s="30">
        <v>3</v>
      </c>
      <c r="I418" s="51">
        <v>262.64794000000001</v>
      </c>
      <c r="J418" s="50">
        <f t="shared" si="13"/>
        <v>787.94381999999996</v>
      </c>
      <c r="K418" s="28"/>
      <c r="L418" s="10">
        <f t="shared" si="14"/>
        <v>0</v>
      </c>
    </row>
    <row r="419" spans="1:12" s="1" customFormat="1" ht="26.25" customHeight="1" thickBot="1" x14ac:dyDescent="0.25">
      <c r="A419" s="41"/>
      <c r="B419" s="30">
        <v>258</v>
      </c>
      <c r="C419" s="52" t="s">
        <v>796</v>
      </c>
      <c r="D419" s="14" t="s">
        <v>797</v>
      </c>
      <c r="E419" s="14" t="s">
        <v>17</v>
      </c>
      <c r="F419" s="30" t="s">
        <v>18</v>
      </c>
      <c r="G419" s="30" t="s">
        <v>14</v>
      </c>
      <c r="H419" s="30">
        <v>1</v>
      </c>
      <c r="I419" s="51">
        <v>299.72979400000003</v>
      </c>
      <c r="J419" s="50">
        <f t="shared" ref="J419:J451" si="15">H419*I419</f>
        <v>299.72979400000003</v>
      </c>
      <c r="K419" s="28"/>
      <c r="L419" s="10">
        <f t="shared" si="14"/>
        <v>0</v>
      </c>
    </row>
    <row r="420" spans="1:12" s="1" customFormat="1" ht="26.25" customHeight="1" thickBot="1" x14ac:dyDescent="0.25">
      <c r="A420" s="41"/>
      <c r="B420" s="30">
        <v>259</v>
      </c>
      <c r="C420" s="52" t="s">
        <v>798</v>
      </c>
      <c r="D420" s="14" t="s">
        <v>231</v>
      </c>
      <c r="E420" s="14" t="s">
        <v>17</v>
      </c>
      <c r="F420" s="30" t="s">
        <v>18</v>
      </c>
      <c r="G420" s="30" t="s">
        <v>14</v>
      </c>
      <c r="H420" s="30">
        <v>1</v>
      </c>
      <c r="I420" s="51">
        <v>4534.0496999999996</v>
      </c>
      <c r="J420" s="50">
        <f t="shared" si="15"/>
        <v>4534.0496999999996</v>
      </c>
      <c r="K420" s="28"/>
      <c r="L420" s="10">
        <f t="shared" si="14"/>
        <v>0</v>
      </c>
    </row>
    <row r="421" spans="1:12" s="1" customFormat="1" ht="26.25" customHeight="1" thickBot="1" x14ac:dyDescent="0.25">
      <c r="A421" s="41"/>
      <c r="B421" s="30">
        <v>260</v>
      </c>
      <c r="C421" s="52" t="s">
        <v>799</v>
      </c>
      <c r="D421" s="14" t="s">
        <v>800</v>
      </c>
      <c r="E421" s="14" t="s">
        <v>17</v>
      </c>
      <c r="F421" s="30" t="s">
        <v>18</v>
      </c>
      <c r="G421" s="30" t="s">
        <v>14</v>
      </c>
      <c r="H421" s="30">
        <v>12</v>
      </c>
      <c r="I421" s="51">
        <v>77.299440000000004</v>
      </c>
      <c r="J421" s="50">
        <f t="shared" si="15"/>
        <v>927.59328000000005</v>
      </c>
      <c r="K421" s="28"/>
      <c r="L421" s="10">
        <f t="shared" si="14"/>
        <v>0</v>
      </c>
    </row>
    <row r="422" spans="1:12" s="1" customFormat="1" ht="26.25" customHeight="1" thickBot="1" x14ac:dyDescent="0.25">
      <c r="A422" s="41"/>
      <c r="B422" s="30">
        <v>261</v>
      </c>
      <c r="C422" s="52" t="s">
        <v>740</v>
      </c>
      <c r="D422" s="14" t="s">
        <v>238</v>
      </c>
      <c r="E422" s="14" t="s">
        <v>17</v>
      </c>
      <c r="F422" s="30" t="s">
        <v>18</v>
      </c>
      <c r="G422" s="30" t="s">
        <v>14</v>
      </c>
      <c r="H422" s="30">
        <v>24</v>
      </c>
      <c r="I422" s="51">
        <v>61.803089999999997</v>
      </c>
      <c r="J422" s="50">
        <f t="shared" si="15"/>
        <v>1483.2741599999999</v>
      </c>
      <c r="K422" s="28"/>
      <c r="L422" s="10">
        <f t="shared" si="14"/>
        <v>0</v>
      </c>
    </row>
    <row r="423" spans="1:12" s="1" customFormat="1" ht="26.25" customHeight="1" thickBot="1" x14ac:dyDescent="0.25">
      <c r="A423" s="41"/>
      <c r="B423" s="30">
        <v>262</v>
      </c>
      <c r="C423" s="52" t="s">
        <v>801</v>
      </c>
      <c r="D423" s="14" t="s">
        <v>802</v>
      </c>
      <c r="E423" s="14" t="s">
        <v>17</v>
      </c>
      <c r="F423" s="30" t="s">
        <v>18</v>
      </c>
      <c r="G423" s="30" t="s">
        <v>14</v>
      </c>
      <c r="H423" s="30">
        <v>4</v>
      </c>
      <c r="I423" s="51">
        <v>854.90020600000003</v>
      </c>
      <c r="J423" s="50">
        <f t="shared" si="15"/>
        <v>3419.6008240000001</v>
      </c>
      <c r="K423" s="28"/>
      <c r="L423" s="10">
        <f t="shared" si="14"/>
        <v>0</v>
      </c>
    </row>
    <row r="424" spans="1:12" s="1" customFormat="1" ht="26.25" customHeight="1" thickBot="1" x14ac:dyDescent="0.25">
      <c r="A424" s="41"/>
      <c r="B424" s="30">
        <v>263</v>
      </c>
      <c r="C424" s="52" t="s">
        <v>803</v>
      </c>
      <c r="D424" s="14" t="s">
        <v>804</v>
      </c>
      <c r="E424" s="14" t="s">
        <v>17</v>
      </c>
      <c r="F424" s="30" t="s">
        <v>18</v>
      </c>
      <c r="G424" s="30" t="s">
        <v>14</v>
      </c>
      <c r="H424" s="30">
        <v>2</v>
      </c>
      <c r="I424" s="51">
        <v>478.95267799999999</v>
      </c>
      <c r="J424" s="50">
        <f t="shared" si="15"/>
        <v>957.90535599999998</v>
      </c>
      <c r="K424" s="28"/>
      <c r="L424" s="10">
        <f t="shared" si="14"/>
        <v>0</v>
      </c>
    </row>
    <row r="425" spans="1:12" s="1" customFormat="1" ht="26.25" customHeight="1" thickBot="1" x14ac:dyDescent="0.25">
      <c r="A425" s="41"/>
      <c r="B425" s="30">
        <v>264</v>
      </c>
      <c r="C425" s="52" t="s">
        <v>251</v>
      </c>
      <c r="D425" s="14" t="s">
        <v>252</v>
      </c>
      <c r="E425" s="14" t="s">
        <v>15</v>
      </c>
      <c r="F425" s="30" t="s">
        <v>13</v>
      </c>
      <c r="G425" s="30" t="s">
        <v>14</v>
      </c>
      <c r="H425" s="30">
        <v>2</v>
      </c>
      <c r="I425" s="51">
        <v>360.73071999999996</v>
      </c>
      <c r="J425" s="50">
        <f t="shared" si="15"/>
        <v>721.46143999999993</v>
      </c>
      <c r="K425" s="28"/>
      <c r="L425" s="10">
        <f t="shared" si="14"/>
        <v>0</v>
      </c>
    </row>
    <row r="426" spans="1:12" s="1" customFormat="1" ht="26.25" customHeight="1" thickBot="1" x14ac:dyDescent="0.25">
      <c r="A426" s="41"/>
      <c r="B426" s="30">
        <v>265</v>
      </c>
      <c r="C426" s="52" t="s">
        <v>805</v>
      </c>
      <c r="D426" s="14" t="s">
        <v>806</v>
      </c>
      <c r="E426" s="14" t="s">
        <v>17</v>
      </c>
      <c r="F426" s="30" t="s">
        <v>18</v>
      </c>
      <c r="G426" s="30" t="s">
        <v>14</v>
      </c>
      <c r="H426" s="30">
        <v>2</v>
      </c>
      <c r="I426" s="51">
        <v>1766.450206</v>
      </c>
      <c r="J426" s="50">
        <f t="shared" si="15"/>
        <v>3532.900412</v>
      </c>
      <c r="K426" s="28"/>
      <c r="L426" s="10">
        <f t="shared" si="14"/>
        <v>0</v>
      </c>
    </row>
    <row r="427" spans="1:12" s="1" customFormat="1" ht="26.25" customHeight="1" thickBot="1" x14ac:dyDescent="0.25">
      <c r="A427" s="41"/>
      <c r="B427" s="30">
        <v>266</v>
      </c>
      <c r="C427" s="52" t="s">
        <v>807</v>
      </c>
      <c r="D427" s="14" t="s">
        <v>808</v>
      </c>
      <c r="E427" s="14" t="s">
        <v>17</v>
      </c>
      <c r="F427" s="30" t="s">
        <v>18</v>
      </c>
      <c r="G427" s="30" t="s">
        <v>14</v>
      </c>
      <c r="H427" s="30">
        <v>9</v>
      </c>
      <c r="I427" s="51">
        <v>3026.1393819999998</v>
      </c>
      <c r="J427" s="50">
        <f t="shared" si="15"/>
        <v>27235.254438</v>
      </c>
      <c r="K427" s="28"/>
      <c r="L427" s="10">
        <f t="shared" si="14"/>
        <v>0</v>
      </c>
    </row>
    <row r="428" spans="1:12" s="1" customFormat="1" ht="26.25" customHeight="1" thickBot="1" x14ac:dyDescent="0.25">
      <c r="A428" s="41"/>
      <c r="B428" s="30">
        <v>267</v>
      </c>
      <c r="C428" s="52" t="s">
        <v>332</v>
      </c>
      <c r="D428" s="14" t="s">
        <v>333</v>
      </c>
      <c r="E428" s="14" t="s">
        <v>12</v>
      </c>
      <c r="F428" s="30" t="s">
        <v>13</v>
      </c>
      <c r="G428" s="30" t="s">
        <v>14</v>
      </c>
      <c r="H428" s="30">
        <v>4</v>
      </c>
      <c r="I428" s="51">
        <v>2747.314468</v>
      </c>
      <c r="J428" s="50">
        <f t="shared" si="15"/>
        <v>10989.257872</v>
      </c>
      <c r="K428" s="28"/>
      <c r="L428" s="10">
        <f t="shared" si="14"/>
        <v>0</v>
      </c>
    </row>
    <row r="429" spans="1:12" s="1" customFormat="1" ht="26.25" customHeight="1" thickBot="1" x14ac:dyDescent="0.25">
      <c r="A429" s="41"/>
      <c r="B429" s="30">
        <v>268</v>
      </c>
      <c r="C429" s="52" t="s">
        <v>809</v>
      </c>
      <c r="D429" s="14" t="s">
        <v>344</v>
      </c>
      <c r="E429" s="14" t="s">
        <v>471</v>
      </c>
      <c r="F429" s="30" t="s">
        <v>13</v>
      </c>
      <c r="G429" s="30" t="s">
        <v>475</v>
      </c>
      <c r="H429" s="30">
        <v>40</v>
      </c>
      <c r="I429" s="51">
        <v>1143.50909</v>
      </c>
      <c r="J429" s="50">
        <f t="shared" si="15"/>
        <v>45740.363599999997</v>
      </c>
      <c r="K429" s="28"/>
      <c r="L429" s="10">
        <f t="shared" ref="L429:L451" si="16">H429*K429</f>
        <v>0</v>
      </c>
    </row>
    <row r="430" spans="1:12" s="1" customFormat="1" ht="26.25" thickBot="1" x14ac:dyDescent="0.25">
      <c r="A430" s="41"/>
      <c r="B430" s="30">
        <v>269</v>
      </c>
      <c r="C430" s="52" t="s">
        <v>336</v>
      </c>
      <c r="D430" s="14" t="s">
        <v>337</v>
      </c>
      <c r="E430" s="14" t="s">
        <v>12</v>
      </c>
      <c r="F430" s="30" t="s">
        <v>13</v>
      </c>
      <c r="G430" s="30" t="s">
        <v>14</v>
      </c>
      <c r="H430" s="30">
        <v>1</v>
      </c>
      <c r="I430" s="51">
        <v>22110.009869999998</v>
      </c>
      <c r="J430" s="50">
        <f t="shared" si="15"/>
        <v>22110.009869999998</v>
      </c>
      <c r="K430" s="28"/>
      <c r="L430" s="10">
        <f t="shared" si="16"/>
        <v>0</v>
      </c>
    </row>
    <row r="431" spans="1:12" s="1" customFormat="1" ht="26.25" customHeight="1" thickBot="1" x14ac:dyDescent="0.25">
      <c r="A431" s="41"/>
      <c r="B431" s="30">
        <v>270</v>
      </c>
      <c r="C431" s="52" t="s">
        <v>810</v>
      </c>
      <c r="D431" s="14" t="s">
        <v>811</v>
      </c>
      <c r="E431" s="14" t="s">
        <v>12</v>
      </c>
      <c r="F431" s="30" t="s">
        <v>13</v>
      </c>
      <c r="G431" s="30" t="s">
        <v>14</v>
      </c>
      <c r="H431" s="30">
        <v>1</v>
      </c>
      <c r="I431" s="51">
        <v>145.84800000000001</v>
      </c>
      <c r="J431" s="50">
        <f t="shared" si="15"/>
        <v>145.84800000000001</v>
      </c>
      <c r="K431" s="28"/>
      <c r="L431" s="10">
        <f t="shared" si="16"/>
        <v>0</v>
      </c>
    </row>
    <row r="432" spans="1:12" s="1" customFormat="1" ht="26.25" customHeight="1" thickBot="1" x14ac:dyDescent="0.25">
      <c r="A432" s="41"/>
      <c r="B432" s="30">
        <v>271</v>
      </c>
      <c r="C432" s="52" t="s">
        <v>812</v>
      </c>
      <c r="D432" s="14" t="s">
        <v>813</v>
      </c>
      <c r="E432" s="14" t="s">
        <v>471</v>
      </c>
      <c r="F432" s="30" t="s">
        <v>13</v>
      </c>
      <c r="G432" s="30" t="s">
        <v>14</v>
      </c>
      <c r="H432" s="30">
        <v>1</v>
      </c>
      <c r="I432" s="51">
        <v>13484.790076000001</v>
      </c>
      <c r="J432" s="50">
        <f t="shared" si="15"/>
        <v>13484.790076000001</v>
      </c>
      <c r="K432" s="28"/>
      <c r="L432" s="10">
        <f t="shared" si="16"/>
        <v>0</v>
      </c>
    </row>
    <row r="433" spans="1:12" s="1" customFormat="1" ht="26.25" customHeight="1" thickBot="1" x14ac:dyDescent="0.25">
      <c r="A433" s="41"/>
      <c r="B433" s="30">
        <v>272</v>
      </c>
      <c r="C433" s="52" t="s">
        <v>336</v>
      </c>
      <c r="D433" s="14" t="s">
        <v>337</v>
      </c>
      <c r="E433" s="14" t="s">
        <v>12</v>
      </c>
      <c r="F433" s="30" t="s">
        <v>13</v>
      </c>
      <c r="G433" s="30" t="s">
        <v>14</v>
      </c>
      <c r="H433" s="30">
        <v>1</v>
      </c>
      <c r="I433" s="51">
        <v>22110.009869999998</v>
      </c>
      <c r="J433" s="50">
        <f t="shared" si="15"/>
        <v>22110.009869999998</v>
      </c>
      <c r="K433" s="28"/>
      <c r="L433" s="10">
        <f t="shared" si="16"/>
        <v>0</v>
      </c>
    </row>
    <row r="434" spans="1:12" s="1" customFormat="1" ht="26.25" customHeight="1" thickBot="1" x14ac:dyDescent="0.25">
      <c r="A434" s="41"/>
      <c r="B434" s="30">
        <v>273</v>
      </c>
      <c r="C434" s="52" t="s">
        <v>336</v>
      </c>
      <c r="D434" s="14" t="s">
        <v>337</v>
      </c>
      <c r="E434" s="14" t="s">
        <v>12</v>
      </c>
      <c r="F434" s="30" t="s">
        <v>13</v>
      </c>
      <c r="G434" s="30" t="s">
        <v>14</v>
      </c>
      <c r="H434" s="30">
        <v>2</v>
      </c>
      <c r="I434" s="51">
        <v>21896.451936000001</v>
      </c>
      <c r="J434" s="50">
        <f t="shared" si="15"/>
        <v>43792.903872000003</v>
      </c>
      <c r="K434" s="28"/>
      <c r="L434" s="10">
        <f t="shared" si="16"/>
        <v>0</v>
      </c>
    </row>
    <row r="435" spans="1:12" s="1" customFormat="1" ht="26.25" customHeight="1" thickBot="1" x14ac:dyDescent="0.25">
      <c r="A435" s="41"/>
      <c r="B435" s="30">
        <v>274</v>
      </c>
      <c r="C435" s="52" t="s">
        <v>429</v>
      </c>
      <c r="D435" s="14" t="s">
        <v>450</v>
      </c>
      <c r="E435" s="14" t="s">
        <v>418</v>
      </c>
      <c r="F435" s="30" t="s">
        <v>13</v>
      </c>
      <c r="G435" s="30" t="s">
        <v>14</v>
      </c>
      <c r="H435" s="30">
        <v>1</v>
      </c>
      <c r="I435" s="51">
        <v>6180.00515</v>
      </c>
      <c r="J435" s="50">
        <f t="shared" si="15"/>
        <v>6180.00515</v>
      </c>
      <c r="K435" s="28"/>
      <c r="L435" s="10">
        <f t="shared" si="16"/>
        <v>0</v>
      </c>
    </row>
    <row r="436" spans="1:12" s="1" customFormat="1" ht="26.25" customHeight="1" thickBot="1" x14ac:dyDescent="0.25">
      <c r="A436" s="41"/>
      <c r="B436" s="30">
        <v>275</v>
      </c>
      <c r="C436" s="52" t="s">
        <v>428</v>
      </c>
      <c r="D436" s="14" t="s">
        <v>449</v>
      </c>
      <c r="E436" s="14" t="s">
        <v>418</v>
      </c>
      <c r="F436" s="30" t="s">
        <v>13</v>
      </c>
      <c r="G436" s="30" t="s">
        <v>14</v>
      </c>
      <c r="H436" s="30">
        <v>1</v>
      </c>
      <c r="I436" s="51">
        <v>6180.00515</v>
      </c>
      <c r="J436" s="50">
        <f t="shared" si="15"/>
        <v>6180.00515</v>
      </c>
      <c r="K436" s="28"/>
      <c r="L436" s="10">
        <f t="shared" si="16"/>
        <v>0</v>
      </c>
    </row>
    <row r="437" spans="1:12" s="1" customFormat="1" ht="26.25" customHeight="1" thickBot="1" x14ac:dyDescent="0.25">
      <c r="A437" s="41"/>
      <c r="B437" s="30">
        <v>276</v>
      </c>
      <c r="C437" s="52" t="s">
        <v>222</v>
      </c>
      <c r="D437" s="14" t="s">
        <v>223</v>
      </c>
      <c r="E437" s="14" t="s">
        <v>15</v>
      </c>
      <c r="F437" s="30" t="s">
        <v>13</v>
      </c>
      <c r="G437" s="30" t="s">
        <v>462</v>
      </c>
      <c r="H437" s="30">
        <v>3</v>
      </c>
      <c r="I437" s="51">
        <v>15167.778764000001</v>
      </c>
      <c r="J437" s="50">
        <f t="shared" si="15"/>
        <v>45503.336292</v>
      </c>
      <c r="K437" s="28"/>
      <c r="L437" s="10">
        <f t="shared" si="16"/>
        <v>0</v>
      </c>
    </row>
    <row r="438" spans="1:12" s="1" customFormat="1" ht="26.25" customHeight="1" thickBot="1" x14ac:dyDescent="0.25">
      <c r="A438" s="41"/>
      <c r="B438" s="30">
        <v>277</v>
      </c>
      <c r="C438" s="52" t="s">
        <v>430</v>
      </c>
      <c r="D438" s="14" t="s">
        <v>451</v>
      </c>
      <c r="E438" s="14" t="s">
        <v>418</v>
      </c>
      <c r="F438" s="30" t="s">
        <v>13</v>
      </c>
      <c r="G438" s="30" t="s">
        <v>14</v>
      </c>
      <c r="H438" s="30">
        <v>1</v>
      </c>
      <c r="I438" s="51">
        <v>6180.00515</v>
      </c>
      <c r="J438" s="50">
        <f t="shared" si="15"/>
        <v>6180.00515</v>
      </c>
      <c r="K438" s="28"/>
      <c r="L438" s="10">
        <f t="shared" si="16"/>
        <v>0</v>
      </c>
    </row>
    <row r="439" spans="1:12" s="1" customFormat="1" ht="26.25" customHeight="1" thickBot="1" x14ac:dyDescent="0.25">
      <c r="A439" s="41"/>
      <c r="B439" s="30">
        <v>278</v>
      </c>
      <c r="C439" s="52" t="s">
        <v>431</v>
      </c>
      <c r="D439" s="14" t="s">
        <v>452</v>
      </c>
      <c r="E439" s="14" t="s">
        <v>418</v>
      </c>
      <c r="F439" s="30" t="s">
        <v>13</v>
      </c>
      <c r="G439" s="30" t="s">
        <v>14</v>
      </c>
      <c r="H439" s="30">
        <v>1</v>
      </c>
      <c r="I439" s="51">
        <v>6180.00515</v>
      </c>
      <c r="J439" s="50">
        <f t="shared" si="15"/>
        <v>6180.00515</v>
      </c>
      <c r="K439" s="28"/>
      <c r="L439" s="10">
        <f t="shared" si="16"/>
        <v>0</v>
      </c>
    </row>
    <row r="440" spans="1:12" s="1" customFormat="1" ht="26.25" customHeight="1" thickBot="1" x14ac:dyDescent="0.25">
      <c r="A440" s="41"/>
      <c r="B440" s="30">
        <v>279</v>
      </c>
      <c r="C440" s="52" t="s">
        <v>432</v>
      </c>
      <c r="D440" s="14" t="s">
        <v>453</v>
      </c>
      <c r="E440" s="14" t="s">
        <v>418</v>
      </c>
      <c r="F440" s="30" t="s">
        <v>13</v>
      </c>
      <c r="G440" s="30" t="s">
        <v>14</v>
      </c>
      <c r="H440" s="30">
        <v>1</v>
      </c>
      <c r="I440" s="51">
        <v>6180.00515</v>
      </c>
      <c r="J440" s="50">
        <f t="shared" si="15"/>
        <v>6180.00515</v>
      </c>
      <c r="K440" s="28"/>
      <c r="L440" s="10">
        <f t="shared" si="16"/>
        <v>0</v>
      </c>
    </row>
    <row r="441" spans="1:12" s="1" customFormat="1" ht="26.25" customHeight="1" thickBot="1" x14ac:dyDescent="0.25">
      <c r="A441" s="41"/>
      <c r="B441" s="30">
        <v>280</v>
      </c>
      <c r="C441" s="52" t="s">
        <v>433</v>
      </c>
      <c r="D441" s="14" t="s">
        <v>454</v>
      </c>
      <c r="E441" s="14" t="s">
        <v>418</v>
      </c>
      <c r="F441" s="30" t="s">
        <v>13</v>
      </c>
      <c r="G441" s="30" t="s">
        <v>14</v>
      </c>
      <c r="H441" s="30">
        <v>1</v>
      </c>
      <c r="I441" s="51">
        <v>3347.5032959999994</v>
      </c>
      <c r="J441" s="50">
        <f t="shared" si="15"/>
        <v>3347.5032959999994</v>
      </c>
      <c r="K441" s="28"/>
      <c r="L441" s="10">
        <f t="shared" si="16"/>
        <v>0</v>
      </c>
    </row>
    <row r="442" spans="1:12" s="1" customFormat="1" ht="26.25" customHeight="1" thickBot="1" x14ac:dyDescent="0.25">
      <c r="A442" s="41"/>
      <c r="B442" s="30">
        <v>281</v>
      </c>
      <c r="C442" s="52" t="s">
        <v>434</v>
      </c>
      <c r="D442" s="14" t="s">
        <v>455</v>
      </c>
      <c r="E442" s="14" t="s">
        <v>418</v>
      </c>
      <c r="F442" s="30" t="s">
        <v>13</v>
      </c>
      <c r="G442" s="30" t="s">
        <v>14</v>
      </c>
      <c r="H442" s="30">
        <v>1</v>
      </c>
      <c r="I442" s="51">
        <v>3347.5032959999994</v>
      </c>
      <c r="J442" s="50">
        <f t="shared" si="15"/>
        <v>3347.5032959999994</v>
      </c>
      <c r="K442" s="28"/>
      <c r="L442" s="10">
        <f t="shared" si="16"/>
        <v>0</v>
      </c>
    </row>
    <row r="443" spans="1:12" s="1" customFormat="1" ht="26.25" customHeight="1" thickBot="1" x14ac:dyDescent="0.25">
      <c r="A443" s="41"/>
      <c r="B443" s="30">
        <v>282</v>
      </c>
      <c r="C443" s="52" t="s">
        <v>814</v>
      </c>
      <c r="D443" s="14" t="s">
        <v>363</v>
      </c>
      <c r="E443" s="14" t="s">
        <v>471</v>
      </c>
      <c r="F443" s="30" t="s">
        <v>13</v>
      </c>
      <c r="G443" s="30" t="s">
        <v>14</v>
      </c>
      <c r="H443" s="30">
        <v>2</v>
      </c>
      <c r="I443" s="51">
        <v>22249.902409999999</v>
      </c>
      <c r="J443" s="50">
        <f t="shared" si="15"/>
        <v>44499.804819999998</v>
      </c>
      <c r="K443" s="28"/>
      <c r="L443" s="10">
        <f t="shared" si="16"/>
        <v>0</v>
      </c>
    </row>
    <row r="444" spans="1:12" s="1" customFormat="1" ht="26.25" customHeight="1" thickBot="1" x14ac:dyDescent="0.25">
      <c r="A444" s="41"/>
      <c r="B444" s="30">
        <v>283</v>
      </c>
      <c r="C444" s="52" t="s">
        <v>365</v>
      </c>
      <c r="D444" s="14" t="s">
        <v>366</v>
      </c>
      <c r="E444" s="14" t="s">
        <v>12</v>
      </c>
      <c r="F444" s="30" t="s">
        <v>13</v>
      </c>
      <c r="G444" s="30" t="s">
        <v>14</v>
      </c>
      <c r="H444" s="30">
        <v>8</v>
      </c>
      <c r="I444" s="51">
        <v>450.378624</v>
      </c>
      <c r="J444" s="50">
        <f t="shared" si="15"/>
        <v>3603.028992</v>
      </c>
      <c r="K444" s="28"/>
      <c r="L444" s="10">
        <f t="shared" si="16"/>
        <v>0</v>
      </c>
    </row>
    <row r="445" spans="1:12" s="1" customFormat="1" ht="26.25" customHeight="1" thickBot="1" x14ac:dyDescent="0.25">
      <c r="A445" s="41"/>
      <c r="B445" s="30">
        <v>284</v>
      </c>
      <c r="C445" s="52" t="s">
        <v>815</v>
      </c>
      <c r="D445" s="14" t="s">
        <v>816</v>
      </c>
      <c r="E445" s="14" t="s">
        <v>471</v>
      </c>
      <c r="F445" s="30" t="s">
        <v>13</v>
      </c>
      <c r="G445" s="30" t="s">
        <v>14</v>
      </c>
      <c r="H445" s="30">
        <v>2</v>
      </c>
      <c r="I445" s="51">
        <v>9034.8095940000003</v>
      </c>
      <c r="J445" s="50">
        <f t="shared" si="15"/>
        <v>18069.619188000001</v>
      </c>
      <c r="K445" s="28"/>
      <c r="L445" s="10">
        <f t="shared" si="16"/>
        <v>0</v>
      </c>
    </row>
    <row r="446" spans="1:12" s="1" customFormat="1" ht="26.25" customHeight="1" thickBot="1" x14ac:dyDescent="0.25">
      <c r="A446" s="41"/>
      <c r="B446" s="30">
        <v>285</v>
      </c>
      <c r="C446" s="52" t="s">
        <v>439</v>
      </c>
      <c r="D446" s="14" t="s">
        <v>461</v>
      </c>
      <c r="E446" s="14" t="s">
        <v>15</v>
      </c>
      <c r="F446" s="30" t="s">
        <v>13</v>
      </c>
      <c r="G446" s="30" t="s">
        <v>14</v>
      </c>
      <c r="H446" s="30">
        <v>1</v>
      </c>
      <c r="I446" s="51">
        <v>51930.663187999999</v>
      </c>
      <c r="J446" s="50">
        <f t="shared" si="15"/>
        <v>51930.663187999999</v>
      </c>
      <c r="K446" s="28"/>
      <c r="L446" s="10">
        <f t="shared" si="16"/>
        <v>0</v>
      </c>
    </row>
    <row r="447" spans="1:12" s="1" customFormat="1" ht="26.25" customHeight="1" thickBot="1" x14ac:dyDescent="0.25">
      <c r="A447" s="41"/>
      <c r="B447" s="30">
        <v>286</v>
      </c>
      <c r="C447" s="52" t="s">
        <v>438</v>
      </c>
      <c r="D447" s="14" t="s">
        <v>460</v>
      </c>
      <c r="E447" s="14" t="s">
        <v>15</v>
      </c>
      <c r="F447" s="30" t="s">
        <v>13</v>
      </c>
      <c r="G447" s="30" t="s">
        <v>14</v>
      </c>
      <c r="H447" s="30">
        <v>1</v>
      </c>
      <c r="I447" s="51">
        <v>51930.663187999999</v>
      </c>
      <c r="J447" s="50">
        <f t="shared" si="15"/>
        <v>51930.663187999999</v>
      </c>
      <c r="K447" s="28"/>
      <c r="L447" s="10">
        <f t="shared" si="16"/>
        <v>0</v>
      </c>
    </row>
    <row r="448" spans="1:12" s="1" customFormat="1" ht="26.25" customHeight="1" thickBot="1" x14ac:dyDescent="0.25">
      <c r="A448" s="41"/>
      <c r="B448" s="30">
        <v>287</v>
      </c>
      <c r="C448" s="52" t="s">
        <v>281</v>
      </c>
      <c r="D448" s="14" t="s">
        <v>282</v>
      </c>
      <c r="E448" s="14" t="s">
        <v>15</v>
      </c>
      <c r="F448" s="30" t="s">
        <v>13</v>
      </c>
      <c r="G448" s="30" t="s">
        <v>14</v>
      </c>
      <c r="H448" s="30">
        <v>12</v>
      </c>
      <c r="I448" s="51">
        <v>113.919442</v>
      </c>
      <c r="J448" s="50">
        <f t="shared" si="15"/>
        <v>1367.033304</v>
      </c>
      <c r="K448" s="28"/>
      <c r="L448" s="10">
        <f t="shared" si="16"/>
        <v>0</v>
      </c>
    </row>
    <row r="449" spans="1:12" s="1" customFormat="1" ht="26.25" customHeight="1" thickBot="1" x14ac:dyDescent="0.25">
      <c r="A449" s="41"/>
      <c r="B449" s="30">
        <v>288</v>
      </c>
      <c r="C449" s="52" t="s">
        <v>124</v>
      </c>
      <c r="D449" s="14" t="s">
        <v>125</v>
      </c>
      <c r="E449" s="14" t="s">
        <v>15</v>
      </c>
      <c r="F449" s="30" t="s">
        <v>13</v>
      </c>
      <c r="G449" s="30" t="s">
        <v>14</v>
      </c>
      <c r="H449" s="30">
        <v>2</v>
      </c>
      <c r="I449" s="51">
        <v>40.010967999999998</v>
      </c>
      <c r="J449" s="50">
        <f t="shared" si="15"/>
        <v>80.021935999999997</v>
      </c>
      <c r="K449" s="28"/>
      <c r="L449" s="10">
        <f t="shared" si="16"/>
        <v>0</v>
      </c>
    </row>
    <row r="450" spans="1:12" s="1" customFormat="1" ht="21.75" customHeight="1" thickBot="1" x14ac:dyDescent="0.25">
      <c r="A450" s="41"/>
      <c r="B450" s="30">
        <v>289</v>
      </c>
      <c r="C450" s="52" t="s">
        <v>279</v>
      </c>
      <c r="D450" s="14" t="s">
        <v>280</v>
      </c>
      <c r="E450" s="14" t="s">
        <v>15</v>
      </c>
      <c r="F450" s="30" t="s">
        <v>13</v>
      </c>
      <c r="G450" s="30" t="s">
        <v>14</v>
      </c>
      <c r="H450" s="30">
        <v>3</v>
      </c>
      <c r="I450" s="51">
        <v>187.17159999999998</v>
      </c>
      <c r="J450" s="50">
        <f t="shared" si="15"/>
        <v>561.51479999999992</v>
      </c>
      <c r="K450" s="28"/>
      <c r="L450" s="10">
        <f t="shared" si="16"/>
        <v>0</v>
      </c>
    </row>
    <row r="451" spans="1:12" s="1" customFormat="1" ht="26.25" customHeight="1" thickBot="1" x14ac:dyDescent="0.25">
      <c r="A451" s="41"/>
      <c r="B451" s="30">
        <v>290</v>
      </c>
      <c r="C451" s="52" t="s">
        <v>225</v>
      </c>
      <c r="D451" s="14" t="s">
        <v>226</v>
      </c>
      <c r="E451" s="14" t="s">
        <v>15</v>
      </c>
      <c r="F451" s="30" t="s">
        <v>13</v>
      </c>
      <c r="G451" s="30" t="s">
        <v>14</v>
      </c>
      <c r="H451" s="30">
        <v>3</v>
      </c>
      <c r="I451" s="51">
        <v>43389.78</v>
      </c>
      <c r="J451" s="50">
        <f t="shared" si="15"/>
        <v>130169.34</v>
      </c>
      <c r="K451" s="28"/>
      <c r="L451" s="10">
        <f t="shared" si="16"/>
        <v>0</v>
      </c>
    </row>
    <row r="452" spans="1:12" s="12" customFormat="1" ht="32.25" customHeight="1" thickBot="1" x14ac:dyDescent="0.25">
      <c r="A452" s="47" t="s">
        <v>378</v>
      </c>
      <c r="B452" s="48"/>
      <c r="C452" s="48"/>
      <c r="D452" s="48"/>
      <c r="E452" s="48"/>
      <c r="F452" s="48"/>
      <c r="G452" s="48"/>
      <c r="H452" s="48"/>
      <c r="I452" s="48"/>
      <c r="J452" s="48"/>
      <c r="K452" s="49"/>
      <c r="L452" s="11">
        <f>SUM(L162:L451)</f>
        <v>0</v>
      </c>
    </row>
    <row r="453" spans="1:12" s="1" customFormat="1" ht="12.75" customHeight="1" x14ac:dyDescent="0.2">
      <c r="H453" s="8"/>
      <c r="I453" s="8"/>
      <c r="J453" s="8"/>
      <c r="K453" s="8"/>
      <c r="L453" s="8"/>
    </row>
    <row r="454" spans="1:12" s="15" customFormat="1" ht="23.25" customHeight="1" x14ac:dyDescent="0.25">
      <c r="A454" s="37" t="s">
        <v>368</v>
      </c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</row>
    <row r="455" spans="1:12" s="16" customFormat="1" ht="15.75" customHeight="1" x14ac:dyDescent="0.25">
      <c r="A455" s="38" t="s">
        <v>369</v>
      </c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</row>
    <row r="456" spans="1:12" s="16" customFormat="1" ht="15.75" customHeight="1" x14ac:dyDescent="0.25">
      <c r="A456" s="38" t="s">
        <v>372</v>
      </c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</row>
    <row r="457" spans="1:12" s="16" customFormat="1" ht="15.75" customHeight="1" x14ac:dyDescent="0.25">
      <c r="A457" s="38" t="s">
        <v>373</v>
      </c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</row>
    <row r="458" spans="1:12" s="16" customFormat="1" ht="51" customHeight="1" x14ac:dyDescent="0.25">
      <c r="A458" s="38" t="s">
        <v>370</v>
      </c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</row>
    <row r="459" spans="1:12" s="16" customFormat="1" ht="20.25" customHeight="1" x14ac:dyDescent="0.25">
      <c r="A459" s="38" t="s">
        <v>374</v>
      </c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</row>
    <row r="460" spans="1:12" s="20" customFormat="1" ht="17.25" customHeight="1" x14ac:dyDescent="0.25">
      <c r="A460" s="44" t="s">
        <v>382</v>
      </c>
      <c r="B460" s="44"/>
      <c r="C460" s="44"/>
      <c r="D460" s="44"/>
      <c r="H460" s="21"/>
      <c r="I460" s="21"/>
      <c r="J460" s="21"/>
      <c r="K460" s="21"/>
      <c r="L460" s="21"/>
    </row>
    <row r="461" spans="1:12" s="1" customFormat="1" ht="12.75" customHeight="1" x14ac:dyDescent="0.2">
      <c r="H461" s="8"/>
      <c r="I461" s="8"/>
      <c r="J461" s="8"/>
      <c r="K461" s="8"/>
      <c r="L461" s="8"/>
    </row>
    <row r="462" spans="1:12" s="19" customFormat="1" ht="21" customHeight="1" x14ac:dyDescent="0.25">
      <c r="A462" s="46" t="s">
        <v>379</v>
      </c>
      <c r="B462" s="46"/>
      <c r="C462" s="46"/>
      <c r="D462" s="46"/>
      <c r="E462" s="45" t="s">
        <v>383</v>
      </c>
      <c r="F462" s="45"/>
      <c r="G462" s="45"/>
      <c r="H462" s="25"/>
      <c r="I462" s="25"/>
    </row>
    <row r="463" spans="1:12" s="16" customFormat="1" ht="26.25" customHeight="1" x14ac:dyDescent="0.25">
      <c r="A463" s="42"/>
      <c r="B463" s="42" t="s">
        <v>371</v>
      </c>
      <c r="C463" s="42"/>
      <c r="D463" s="42"/>
      <c r="E463" s="43" t="s">
        <v>384</v>
      </c>
      <c r="F463" s="43"/>
      <c r="G463" s="43"/>
      <c r="H463" s="17"/>
      <c r="I463" s="18"/>
    </row>
    <row r="464" spans="1:12" s="1" customFormat="1" ht="12.75" customHeight="1" x14ac:dyDescent="0.2">
      <c r="H464" s="8"/>
      <c r="I464" s="8"/>
      <c r="J464" s="8"/>
      <c r="K464" s="8"/>
      <c r="L464" s="8"/>
    </row>
    <row r="465" spans="1:12" s="1" customFormat="1" ht="25.5" customHeight="1" x14ac:dyDescent="0.2">
      <c r="A465" s="12" t="s">
        <v>380</v>
      </c>
      <c r="C465" s="1" t="s">
        <v>381</v>
      </c>
      <c r="D465" s="1" t="s">
        <v>828</v>
      </c>
      <c r="H465" s="8"/>
      <c r="I465" s="8"/>
      <c r="J465" s="8"/>
      <c r="K465" s="8"/>
      <c r="L465" s="8"/>
    </row>
    <row r="466" spans="1:12" s="1" customFormat="1" x14ac:dyDescent="0.2">
      <c r="H466" s="8"/>
      <c r="I466" s="8"/>
      <c r="J466" s="8"/>
      <c r="K466" s="8"/>
      <c r="L466" s="8"/>
    </row>
    <row r="467" spans="1:12" s="1" customFormat="1" ht="12.75" customHeight="1" x14ac:dyDescent="0.2">
      <c r="H467" s="8"/>
      <c r="I467" s="8"/>
      <c r="J467" s="8"/>
      <c r="K467" s="8"/>
      <c r="L467" s="8"/>
    </row>
    <row r="468" spans="1:12" s="1" customFormat="1" ht="12.75" customHeight="1" x14ac:dyDescent="0.2">
      <c r="H468" s="8"/>
      <c r="I468" s="8"/>
      <c r="J468" s="8"/>
      <c r="K468" s="8"/>
      <c r="L468" s="8"/>
    </row>
    <row r="469" spans="1:12" s="1" customFormat="1" ht="12.75" customHeight="1" x14ac:dyDescent="0.2">
      <c r="H469" s="8"/>
      <c r="I469" s="8"/>
      <c r="J469" s="8"/>
      <c r="K469" s="8"/>
      <c r="L469" s="8"/>
    </row>
    <row r="470" spans="1:12" s="1" customFormat="1" ht="12.75" customHeight="1" x14ac:dyDescent="0.2">
      <c r="H470" s="8"/>
      <c r="I470" s="8"/>
      <c r="J470" s="8"/>
      <c r="K470" s="8"/>
      <c r="L470" s="8"/>
    </row>
    <row r="471" spans="1:12" s="1" customFormat="1" ht="12.75" customHeight="1" x14ac:dyDescent="0.2">
      <c r="H471" s="8"/>
      <c r="I471" s="8"/>
      <c r="J471" s="8"/>
      <c r="K471" s="8"/>
      <c r="L471" s="8"/>
    </row>
    <row r="472" spans="1:12" s="1" customFormat="1" ht="12.75" customHeight="1" x14ac:dyDescent="0.2">
      <c r="H472" s="8"/>
      <c r="I472" s="8"/>
      <c r="J472" s="8"/>
      <c r="K472" s="8"/>
      <c r="L472" s="8"/>
    </row>
    <row r="473" spans="1:12" s="1" customFormat="1" ht="12.75" customHeight="1" x14ac:dyDescent="0.2">
      <c r="H473" s="8"/>
      <c r="I473" s="8"/>
      <c r="J473" s="8"/>
      <c r="K473" s="8"/>
      <c r="L473" s="8"/>
    </row>
    <row r="474" spans="1:12" s="1" customFormat="1" ht="12.75" customHeight="1" x14ac:dyDescent="0.2">
      <c r="E474" s="24"/>
      <c r="H474" s="8"/>
      <c r="I474" s="8"/>
      <c r="J474" s="8"/>
      <c r="K474" s="8"/>
      <c r="L474" s="8"/>
    </row>
    <row r="475" spans="1:12" s="1" customFormat="1" ht="12.75" customHeight="1" x14ac:dyDescent="0.2">
      <c r="H475" s="8"/>
      <c r="I475" s="8"/>
      <c r="J475" s="8"/>
      <c r="K475" s="8"/>
      <c r="L475" s="8"/>
    </row>
    <row r="476" spans="1:12" s="1" customFormat="1" ht="12.75" customHeight="1" x14ac:dyDescent="0.2">
      <c r="H476" s="8"/>
      <c r="I476" s="8"/>
      <c r="J476" s="8"/>
      <c r="K476" s="8"/>
      <c r="L476" s="8"/>
    </row>
    <row r="477" spans="1:12" s="1" customFormat="1" ht="12.75" customHeight="1" x14ac:dyDescent="0.2">
      <c r="H477" s="8"/>
      <c r="I477" s="8"/>
      <c r="J477" s="8"/>
      <c r="K477" s="8"/>
      <c r="L477" s="8"/>
    </row>
    <row r="478" spans="1:12" s="1" customFormat="1" ht="12.75" customHeight="1" x14ac:dyDescent="0.2">
      <c r="H478" s="8"/>
      <c r="I478" s="8"/>
      <c r="J478" s="8"/>
      <c r="K478" s="8"/>
      <c r="L478" s="8"/>
    </row>
    <row r="479" spans="1:12" s="1" customFormat="1" ht="12.75" customHeight="1" x14ac:dyDescent="0.2">
      <c r="H479" s="8"/>
      <c r="I479" s="8"/>
      <c r="J479" s="8"/>
      <c r="K479" s="8"/>
      <c r="L479" s="8"/>
    </row>
    <row r="480" spans="1:12" s="1" customFormat="1" ht="12.75" customHeight="1" x14ac:dyDescent="0.2">
      <c r="H480" s="8"/>
      <c r="I480" s="8"/>
      <c r="J480" s="8"/>
      <c r="K480" s="8"/>
      <c r="L480" s="8"/>
    </row>
    <row r="481" spans="8:12" s="1" customFormat="1" ht="12.75" customHeight="1" x14ac:dyDescent="0.2">
      <c r="H481" s="8"/>
      <c r="I481" s="8"/>
      <c r="J481" s="8"/>
      <c r="K481" s="8"/>
      <c r="L481" s="8"/>
    </row>
    <row r="482" spans="8:12" s="1" customFormat="1" ht="12.75" customHeight="1" x14ac:dyDescent="0.2">
      <c r="H482" s="8"/>
      <c r="I482" s="8"/>
      <c r="J482" s="8"/>
      <c r="K482" s="8"/>
      <c r="L482" s="8"/>
    </row>
    <row r="483" spans="8:12" s="1" customFormat="1" ht="12.75" customHeight="1" x14ac:dyDescent="0.2">
      <c r="H483" s="8"/>
      <c r="I483" s="8"/>
      <c r="J483" s="8"/>
      <c r="K483" s="8"/>
      <c r="L483" s="8"/>
    </row>
    <row r="484" spans="8:12" s="1" customFormat="1" ht="12.75" customHeight="1" x14ac:dyDescent="0.2">
      <c r="H484" s="8"/>
      <c r="I484" s="8"/>
      <c r="J484" s="8"/>
      <c r="K484" s="8"/>
      <c r="L484" s="8"/>
    </row>
    <row r="485" spans="8:12" s="1" customFormat="1" ht="12.75" customHeight="1" x14ac:dyDescent="0.2">
      <c r="H485" s="8"/>
      <c r="I485" s="8"/>
      <c r="J485" s="8"/>
      <c r="K485" s="8"/>
      <c r="L485" s="8"/>
    </row>
    <row r="486" spans="8:12" s="1" customFormat="1" ht="12.75" customHeight="1" x14ac:dyDescent="0.2">
      <c r="H486" s="8"/>
      <c r="I486" s="8"/>
      <c r="J486" s="8"/>
      <c r="K486" s="8"/>
      <c r="L486" s="8"/>
    </row>
    <row r="487" spans="8:12" s="1" customFormat="1" ht="12.75" customHeight="1" x14ac:dyDescent="0.2">
      <c r="H487" s="8"/>
      <c r="I487" s="8"/>
      <c r="J487" s="8"/>
      <c r="K487" s="8"/>
      <c r="L487" s="8"/>
    </row>
    <row r="488" spans="8:12" s="1" customFormat="1" ht="12.75" customHeight="1" x14ac:dyDescent="0.2">
      <c r="H488" s="8"/>
      <c r="I488" s="8"/>
      <c r="J488" s="8"/>
      <c r="K488" s="8"/>
      <c r="L488" s="8"/>
    </row>
    <row r="489" spans="8:12" s="1" customFormat="1" ht="12.75" customHeight="1" x14ac:dyDescent="0.2">
      <c r="H489" s="8"/>
      <c r="I489" s="8"/>
      <c r="J489" s="8"/>
      <c r="K489" s="8"/>
      <c r="L489" s="8"/>
    </row>
    <row r="490" spans="8:12" s="1" customFormat="1" ht="12.75" customHeight="1" x14ac:dyDescent="0.2">
      <c r="H490" s="8"/>
      <c r="I490" s="8"/>
      <c r="J490" s="8"/>
      <c r="K490" s="8"/>
      <c r="L490" s="8"/>
    </row>
    <row r="491" spans="8:12" s="1" customFormat="1" ht="12.75" customHeight="1" x14ac:dyDescent="0.2">
      <c r="H491" s="8"/>
      <c r="I491" s="8"/>
      <c r="J491" s="8"/>
      <c r="K491" s="8"/>
      <c r="L491" s="8"/>
    </row>
    <row r="492" spans="8:12" s="1" customFormat="1" ht="12.75" customHeight="1" x14ac:dyDescent="0.2">
      <c r="H492" s="8"/>
      <c r="I492" s="8"/>
      <c r="J492" s="8"/>
      <c r="K492" s="8"/>
      <c r="L492" s="8"/>
    </row>
    <row r="493" spans="8:12" s="1" customFormat="1" ht="12.75" customHeight="1" x14ac:dyDescent="0.2">
      <c r="H493" s="8"/>
      <c r="I493" s="8"/>
      <c r="J493" s="8"/>
      <c r="K493" s="8"/>
      <c r="L493" s="8"/>
    </row>
    <row r="494" spans="8:12" s="1" customFormat="1" ht="12.75" customHeight="1" x14ac:dyDescent="0.2">
      <c r="H494" s="8"/>
      <c r="I494" s="8"/>
      <c r="J494" s="8"/>
      <c r="K494" s="8"/>
      <c r="L494" s="8"/>
    </row>
    <row r="495" spans="8:12" s="1" customFormat="1" ht="12.75" customHeight="1" x14ac:dyDescent="0.2">
      <c r="H495" s="8"/>
      <c r="I495" s="8"/>
      <c r="J495" s="8"/>
      <c r="K495" s="8"/>
      <c r="L495" s="8"/>
    </row>
    <row r="496" spans="8:12" s="1" customFormat="1" ht="12.75" customHeight="1" x14ac:dyDescent="0.2">
      <c r="H496" s="8"/>
      <c r="I496" s="8"/>
      <c r="J496" s="8"/>
      <c r="K496" s="8"/>
      <c r="L496" s="8"/>
    </row>
    <row r="497" spans="8:12" s="1" customFormat="1" ht="12.75" customHeight="1" x14ac:dyDescent="0.2">
      <c r="H497" s="8"/>
      <c r="I497" s="8"/>
      <c r="J497" s="8"/>
      <c r="K497" s="8"/>
      <c r="L497" s="8"/>
    </row>
    <row r="498" spans="8:12" s="1" customFormat="1" ht="12.75" customHeight="1" x14ac:dyDescent="0.2">
      <c r="H498" s="8"/>
      <c r="I498" s="8"/>
      <c r="J498" s="8"/>
      <c r="K498" s="8"/>
      <c r="L498" s="8"/>
    </row>
    <row r="499" spans="8:12" s="1" customFormat="1" ht="12.75" customHeight="1" x14ac:dyDescent="0.2">
      <c r="H499" s="8"/>
      <c r="I499" s="8"/>
      <c r="J499" s="8"/>
      <c r="K499" s="8"/>
      <c r="L499" s="8"/>
    </row>
    <row r="500" spans="8:12" s="1" customFormat="1" ht="12.75" customHeight="1" x14ac:dyDescent="0.2">
      <c r="H500" s="8"/>
      <c r="I500" s="8"/>
      <c r="J500" s="8"/>
      <c r="K500" s="8"/>
      <c r="L500" s="8"/>
    </row>
    <row r="501" spans="8:12" s="1" customFormat="1" ht="12.75" customHeight="1" x14ac:dyDescent="0.2">
      <c r="H501" s="8"/>
      <c r="I501" s="8"/>
      <c r="J501" s="8"/>
      <c r="K501" s="8"/>
      <c r="L501" s="8"/>
    </row>
    <row r="502" spans="8:12" s="1" customFormat="1" ht="12.75" customHeight="1" x14ac:dyDescent="0.2">
      <c r="H502" s="8"/>
      <c r="I502" s="8"/>
      <c r="J502" s="8"/>
      <c r="K502" s="8"/>
      <c r="L502" s="8"/>
    </row>
    <row r="503" spans="8:12" s="1" customFormat="1" ht="12.75" customHeight="1" x14ac:dyDescent="0.2">
      <c r="H503" s="8"/>
      <c r="I503" s="8"/>
      <c r="J503" s="8"/>
      <c r="K503" s="8"/>
      <c r="L503" s="8"/>
    </row>
    <row r="504" spans="8:12" s="1" customFormat="1" ht="12.75" customHeight="1" x14ac:dyDescent="0.2">
      <c r="H504" s="8"/>
      <c r="I504" s="8"/>
      <c r="J504" s="8"/>
      <c r="K504" s="8"/>
      <c r="L504" s="8"/>
    </row>
    <row r="505" spans="8:12" s="1" customFormat="1" ht="12.75" customHeight="1" x14ac:dyDescent="0.2">
      <c r="H505" s="8"/>
      <c r="I505" s="8"/>
      <c r="J505" s="8"/>
      <c r="K505" s="8"/>
      <c r="L505" s="8"/>
    </row>
    <row r="506" spans="8:12" s="1" customFormat="1" ht="12.75" customHeight="1" x14ac:dyDescent="0.2">
      <c r="H506" s="8"/>
      <c r="I506" s="8"/>
      <c r="J506" s="8"/>
      <c r="K506" s="8"/>
      <c r="L506" s="8"/>
    </row>
    <row r="507" spans="8:12" s="1" customFormat="1" ht="12.75" customHeight="1" x14ac:dyDescent="0.2">
      <c r="H507" s="8"/>
      <c r="I507" s="8"/>
      <c r="J507" s="8"/>
      <c r="K507" s="8"/>
      <c r="L507" s="8"/>
    </row>
    <row r="508" spans="8:12" s="1" customFormat="1" ht="12.75" customHeight="1" x14ac:dyDescent="0.2">
      <c r="H508" s="8"/>
      <c r="I508" s="8"/>
      <c r="J508" s="8"/>
      <c r="K508" s="8"/>
      <c r="L508" s="8"/>
    </row>
    <row r="509" spans="8:12" s="1" customFormat="1" ht="12.75" customHeight="1" x14ac:dyDescent="0.2">
      <c r="H509" s="8"/>
      <c r="I509" s="8"/>
      <c r="J509" s="8"/>
      <c r="K509" s="8"/>
      <c r="L509" s="8"/>
    </row>
    <row r="510" spans="8:12" s="1" customFormat="1" x14ac:dyDescent="0.2">
      <c r="H510" s="8"/>
      <c r="I510" s="8"/>
      <c r="J510" s="8"/>
      <c r="K510" s="8"/>
      <c r="L510" s="8"/>
    </row>
    <row r="511" spans="8:12" s="1" customFormat="1" ht="12.75" customHeight="1" x14ac:dyDescent="0.2">
      <c r="H511" s="8"/>
      <c r="I511" s="8"/>
      <c r="J511" s="8"/>
      <c r="K511" s="8"/>
      <c r="L511" s="8"/>
    </row>
    <row r="512" spans="8:12" s="1" customFormat="1" ht="12.75" customHeight="1" x14ac:dyDescent="0.2">
      <c r="H512" s="8"/>
      <c r="I512" s="8"/>
      <c r="J512" s="8"/>
      <c r="K512" s="8"/>
      <c r="L512" s="8"/>
    </row>
    <row r="513" spans="8:12" s="1" customFormat="1" ht="12.75" customHeight="1" x14ac:dyDescent="0.2">
      <c r="H513" s="8"/>
      <c r="I513" s="8"/>
      <c r="J513" s="8"/>
      <c r="K513" s="8"/>
      <c r="L513" s="8"/>
    </row>
    <row r="514" spans="8:12" s="1" customFormat="1" ht="12.75" customHeight="1" x14ac:dyDescent="0.2">
      <c r="H514" s="8"/>
      <c r="I514" s="8"/>
      <c r="J514" s="8"/>
      <c r="K514" s="8"/>
      <c r="L514" s="8"/>
    </row>
    <row r="515" spans="8:12" s="1" customFormat="1" ht="12.75" customHeight="1" x14ac:dyDescent="0.2">
      <c r="H515" s="8"/>
      <c r="I515" s="8"/>
      <c r="J515" s="8"/>
      <c r="K515" s="8"/>
      <c r="L515" s="8"/>
    </row>
    <row r="516" spans="8:12" s="1" customFormat="1" ht="12.75" customHeight="1" x14ac:dyDescent="0.2">
      <c r="H516" s="8"/>
      <c r="I516" s="8"/>
      <c r="J516" s="8"/>
      <c r="K516" s="8"/>
      <c r="L516" s="8"/>
    </row>
    <row r="517" spans="8:12" s="1" customFormat="1" ht="12.75" customHeight="1" x14ac:dyDescent="0.2">
      <c r="H517" s="8"/>
      <c r="I517" s="8"/>
      <c r="J517" s="8"/>
      <c r="K517" s="8"/>
      <c r="L517" s="8"/>
    </row>
    <row r="518" spans="8:12" s="1" customFormat="1" ht="12.75" customHeight="1" x14ac:dyDescent="0.2">
      <c r="H518" s="8"/>
      <c r="I518" s="8"/>
      <c r="J518" s="8"/>
      <c r="K518" s="8"/>
      <c r="L518" s="8"/>
    </row>
    <row r="519" spans="8:12" s="1" customFormat="1" ht="12.75" customHeight="1" x14ac:dyDescent="0.2">
      <c r="H519" s="8"/>
      <c r="I519" s="8"/>
      <c r="J519" s="8"/>
      <c r="K519" s="8"/>
      <c r="L519" s="8"/>
    </row>
    <row r="520" spans="8:12" s="1" customFormat="1" ht="12.75" customHeight="1" x14ac:dyDescent="0.2">
      <c r="H520" s="8"/>
      <c r="I520" s="8"/>
      <c r="J520" s="8"/>
      <c r="K520" s="8"/>
      <c r="L520" s="8"/>
    </row>
    <row r="521" spans="8:12" s="1" customFormat="1" ht="12.75" customHeight="1" x14ac:dyDescent="0.2">
      <c r="H521" s="8"/>
      <c r="I521" s="8"/>
      <c r="J521" s="8"/>
      <c r="K521" s="8"/>
      <c r="L521" s="8"/>
    </row>
    <row r="522" spans="8:12" s="1" customFormat="1" ht="12.75" customHeight="1" x14ac:dyDescent="0.2">
      <c r="H522" s="8"/>
      <c r="I522" s="8"/>
      <c r="J522" s="8"/>
      <c r="K522" s="8"/>
      <c r="L522" s="8"/>
    </row>
    <row r="523" spans="8:12" s="1" customFormat="1" ht="12.75" customHeight="1" x14ac:dyDescent="0.2">
      <c r="H523" s="8"/>
      <c r="I523" s="8"/>
      <c r="J523" s="8"/>
      <c r="K523" s="8"/>
      <c r="L523" s="8"/>
    </row>
    <row r="524" spans="8:12" s="1" customFormat="1" ht="12.75" customHeight="1" x14ac:dyDescent="0.2">
      <c r="H524" s="8"/>
      <c r="I524" s="8"/>
      <c r="J524" s="8"/>
      <c r="K524" s="8"/>
      <c r="L524" s="8"/>
    </row>
    <row r="525" spans="8:12" s="1" customFormat="1" ht="12.75" customHeight="1" x14ac:dyDescent="0.2">
      <c r="H525" s="8"/>
      <c r="I525" s="8"/>
      <c r="J525" s="8"/>
      <c r="K525" s="8"/>
      <c r="L525" s="8"/>
    </row>
    <row r="526" spans="8:12" s="1" customFormat="1" ht="12.75" customHeight="1" x14ac:dyDescent="0.2">
      <c r="H526" s="8"/>
      <c r="I526" s="8"/>
      <c r="J526" s="8"/>
      <c r="K526" s="8"/>
      <c r="L526" s="8"/>
    </row>
    <row r="527" spans="8:12" s="1" customFormat="1" ht="12.75" customHeight="1" x14ac:dyDescent="0.2">
      <c r="H527" s="8"/>
      <c r="I527" s="8"/>
      <c r="J527" s="8"/>
      <c r="K527" s="8"/>
      <c r="L527" s="8"/>
    </row>
    <row r="528" spans="8:12" s="1" customFormat="1" ht="12.75" customHeight="1" x14ac:dyDescent="0.2">
      <c r="H528" s="8"/>
      <c r="I528" s="8"/>
      <c r="J528" s="8"/>
      <c r="K528" s="8"/>
      <c r="L528" s="8"/>
    </row>
    <row r="529" spans="8:12" s="1" customFormat="1" ht="12.75" customHeight="1" x14ac:dyDescent="0.2">
      <c r="H529" s="8"/>
      <c r="I529" s="8"/>
      <c r="J529" s="8"/>
      <c r="K529" s="8"/>
      <c r="L529" s="8"/>
    </row>
    <row r="530" spans="8:12" s="1" customFormat="1" ht="12.75" customHeight="1" x14ac:dyDescent="0.2">
      <c r="H530" s="8"/>
      <c r="I530" s="8"/>
      <c r="J530" s="8"/>
      <c r="K530" s="8"/>
      <c r="L530" s="8"/>
    </row>
    <row r="531" spans="8:12" s="1" customFormat="1" ht="12.75" customHeight="1" x14ac:dyDescent="0.2">
      <c r="H531" s="8"/>
      <c r="I531" s="8"/>
      <c r="J531" s="8"/>
      <c r="K531" s="8"/>
      <c r="L531" s="8"/>
    </row>
    <row r="532" spans="8:12" s="1" customFormat="1" ht="12.75" customHeight="1" x14ac:dyDescent="0.2">
      <c r="H532" s="8"/>
      <c r="I532" s="8"/>
      <c r="J532" s="8"/>
      <c r="K532" s="8"/>
      <c r="L532" s="8"/>
    </row>
    <row r="533" spans="8:12" s="1" customFormat="1" ht="12.75" customHeight="1" x14ac:dyDescent="0.2">
      <c r="H533" s="8"/>
      <c r="I533" s="8"/>
      <c r="J533" s="8"/>
      <c r="K533" s="8"/>
      <c r="L533" s="8"/>
    </row>
    <row r="534" spans="8:12" s="1" customFormat="1" ht="12.75" customHeight="1" x14ac:dyDescent="0.2">
      <c r="H534" s="8"/>
      <c r="I534" s="8"/>
      <c r="J534" s="8"/>
      <c r="K534" s="8"/>
      <c r="L534" s="8"/>
    </row>
    <row r="535" spans="8:12" s="1" customFormat="1" ht="12.75" customHeight="1" x14ac:dyDescent="0.2">
      <c r="H535" s="8"/>
      <c r="I535" s="8"/>
      <c r="J535" s="8"/>
      <c r="K535" s="8"/>
      <c r="L535" s="8"/>
    </row>
    <row r="536" spans="8:12" s="1" customFormat="1" ht="12.75" customHeight="1" x14ac:dyDescent="0.2">
      <c r="H536" s="8"/>
      <c r="I536" s="8"/>
      <c r="J536" s="8"/>
      <c r="K536" s="8"/>
      <c r="L536" s="8"/>
    </row>
    <row r="537" spans="8:12" s="1" customFormat="1" ht="12.75" customHeight="1" x14ac:dyDescent="0.2">
      <c r="H537" s="8"/>
      <c r="I537" s="8"/>
      <c r="J537" s="8"/>
      <c r="K537" s="8"/>
      <c r="L537" s="8"/>
    </row>
    <row r="538" spans="8:12" s="1" customFormat="1" ht="12.75" customHeight="1" x14ac:dyDescent="0.2">
      <c r="H538" s="8"/>
      <c r="I538" s="8"/>
      <c r="J538" s="8"/>
      <c r="K538" s="8"/>
      <c r="L538" s="8"/>
    </row>
    <row r="539" spans="8:12" s="1" customFormat="1" ht="12.75" customHeight="1" x14ac:dyDescent="0.2">
      <c r="H539" s="8"/>
      <c r="I539" s="8"/>
      <c r="J539" s="8"/>
      <c r="K539" s="8"/>
      <c r="L539" s="8"/>
    </row>
    <row r="540" spans="8:12" s="1" customFormat="1" ht="12.75" customHeight="1" x14ac:dyDescent="0.2">
      <c r="H540" s="8"/>
      <c r="I540" s="8"/>
      <c r="J540" s="8"/>
      <c r="K540" s="8"/>
      <c r="L540" s="8"/>
    </row>
    <row r="541" spans="8:12" s="1" customFormat="1" ht="12.75" customHeight="1" x14ac:dyDescent="0.2">
      <c r="H541" s="8"/>
      <c r="I541" s="8"/>
      <c r="J541" s="8"/>
      <c r="K541" s="8"/>
      <c r="L541" s="8"/>
    </row>
    <row r="542" spans="8:12" s="1" customFormat="1" ht="12.75" customHeight="1" x14ac:dyDescent="0.2">
      <c r="H542" s="8"/>
      <c r="I542" s="8"/>
      <c r="J542" s="8"/>
      <c r="K542" s="8"/>
      <c r="L542" s="8"/>
    </row>
    <row r="543" spans="8:12" s="1" customFormat="1" ht="12.75" customHeight="1" x14ac:dyDescent="0.2">
      <c r="H543" s="8"/>
      <c r="I543" s="8"/>
      <c r="J543" s="8"/>
      <c r="K543" s="8"/>
      <c r="L543" s="8"/>
    </row>
    <row r="544" spans="8:12" s="1" customFormat="1" ht="12.75" customHeight="1" x14ac:dyDescent="0.2">
      <c r="H544" s="8"/>
      <c r="I544" s="8"/>
      <c r="J544" s="8"/>
      <c r="K544" s="8"/>
      <c r="L544" s="8"/>
    </row>
    <row r="545" spans="8:12" s="1" customFormat="1" ht="12.75" customHeight="1" x14ac:dyDescent="0.2">
      <c r="H545" s="8"/>
      <c r="I545" s="8"/>
      <c r="J545" s="8"/>
      <c r="K545" s="8"/>
      <c r="L545" s="8"/>
    </row>
    <row r="546" spans="8:12" s="1" customFormat="1" ht="12.75" customHeight="1" x14ac:dyDescent="0.2">
      <c r="H546" s="8"/>
      <c r="I546" s="8"/>
      <c r="J546" s="8"/>
      <c r="K546" s="8"/>
      <c r="L546" s="8"/>
    </row>
    <row r="547" spans="8:12" s="1" customFormat="1" ht="12.75" customHeight="1" x14ac:dyDescent="0.2">
      <c r="H547" s="8"/>
      <c r="I547" s="8"/>
      <c r="J547" s="8"/>
      <c r="K547" s="8"/>
      <c r="L547" s="8"/>
    </row>
    <row r="548" spans="8:12" s="1" customFormat="1" ht="12.75" customHeight="1" x14ac:dyDescent="0.2">
      <c r="H548" s="8"/>
      <c r="I548" s="8"/>
      <c r="J548" s="8"/>
      <c r="K548" s="8"/>
      <c r="L548" s="8"/>
    </row>
    <row r="549" spans="8:12" s="1" customFormat="1" ht="12.75" customHeight="1" x14ac:dyDescent="0.2">
      <c r="H549" s="8"/>
      <c r="I549" s="8"/>
      <c r="J549" s="8"/>
      <c r="K549" s="8"/>
      <c r="L549" s="8"/>
    </row>
    <row r="550" spans="8:12" s="1" customFormat="1" ht="12.75" customHeight="1" x14ac:dyDescent="0.2">
      <c r="H550" s="8"/>
      <c r="I550" s="8"/>
      <c r="J550" s="8"/>
      <c r="K550" s="8"/>
      <c r="L550" s="8"/>
    </row>
    <row r="551" spans="8:12" s="1" customFormat="1" ht="12.75" customHeight="1" x14ac:dyDescent="0.2">
      <c r="H551" s="8"/>
      <c r="I551" s="8"/>
      <c r="J551" s="8"/>
      <c r="K551" s="8"/>
      <c r="L551" s="8"/>
    </row>
    <row r="552" spans="8:12" s="1" customFormat="1" ht="12.75" customHeight="1" x14ac:dyDescent="0.2">
      <c r="H552" s="8"/>
      <c r="I552" s="8"/>
      <c r="J552" s="8"/>
      <c r="K552" s="8"/>
      <c r="L552" s="8"/>
    </row>
    <row r="553" spans="8:12" s="1" customFormat="1" ht="12.75" customHeight="1" x14ac:dyDescent="0.2">
      <c r="H553" s="8"/>
      <c r="I553" s="8"/>
      <c r="J553" s="8"/>
      <c r="K553" s="8"/>
      <c r="L553" s="8"/>
    </row>
    <row r="554" spans="8:12" s="1" customFormat="1" ht="12.75" customHeight="1" x14ac:dyDescent="0.2">
      <c r="H554" s="8"/>
      <c r="I554" s="8"/>
      <c r="J554" s="8"/>
      <c r="K554" s="8"/>
      <c r="L554" s="8"/>
    </row>
    <row r="555" spans="8:12" s="1" customFormat="1" ht="12.75" customHeight="1" x14ac:dyDescent="0.2">
      <c r="H555" s="8"/>
      <c r="I555" s="8"/>
      <c r="J555" s="8"/>
      <c r="K555" s="8"/>
      <c r="L555" s="8"/>
    </row>
    <row r="556" spans="8:12" s="1" customFormat="1" ht="12.75" customHeight="1" x14ac:dyDescent="0.2">
      <c r="H556" s="8"/>
      <c r="I556" s="8"/>
      <c r="J556" s="8"/>
      <c r="K556" s="8"/>
      <c r="L556" s="8"/>
    </row>
    <row r="557" spans="8:12" s="1" customFormat="1" ht="12.75" customHeight="1" x14ac:dyDescent="0.2">
      <c r="H557" s="8"/>
      <c r="I557" s="8"/>
      <c r="J557" s="8"/>
      <c r="K557" s="8"/>
      <c r="L557" s="8"/>
    </row>
    <row r="558" spans="8:12" s="1" customFormat="1" ht="12.75" customHeight="1" x14ac:dyDescent="0.2">
      <c r="H558" s="8"/>
      <c r="I558" s="8"/>
      <c r="J558" s="8"/>
      <c r="K558" s="8"/>
      <c r="L558" s="8"/>
    </row>
    <row r="559" spans="8:12" s="1" customFormat="1" ht="12.75" customHeight="1" x14ac:dyDescent="0.2">
      <c r="H559" s="8"/>
      <c r="I559" s="8"/>
      <c r="J559" s="8"/>
      <c r="K559" s="8"/>
      <c r="L559" s="8"/>
    </row>
    <row r="560" spans="8:12" s="1" customFormat="1" ht="12.75" customHeight="1" x14ac:dyDescent="0.2">
      <c r="H560" s="8"/>
      <c r="I560" s="8"/>
      <c r="J560" s="8"/>
      <c r="K560" s="8"/>
      <c r="L560" s="8"/>
    </row>
    <row r="561" spans="8:12" s="1" customFormat="1" x14ac:dyDescent="0.2">
      <c r="H561" s="8"/>
      <c r="I561" s="8"/>
      <c r="J561" s="8"/>
      <c r="K561" s="8"/>
      <c r="L561" s="8"/>
    </row>
    <row r="562" spans="8:12" s="1" customFormat="1" ht="12.75" customHeight="1" x14ac:dyDescent="0.2">
      <c r="H562" s="8"/>
      <c r="I562" s="8"/>
      <c r="J562" s="8"/>
      <c r="K562" s="8"/>
      <c r="L562" s="8"/>
    </row>
    <row r="563" spans="8:12" s="1" customFormat="1" ht="12.75" customHeight="1" x14ac:dyDescent="0.2">
      <c r="H563" s="8"/>
      <c r="I563" s="8"/>
      <c r="J563" s="8"/>
      <c r="K563" s="8"/>
      <c r="L563" s="8"/>
    </row>
    <row r="564" spans="8:12" s="1" customFormat="1" ht="12.75" customHeight="1" x14ac:dyDescent="0.2">
      <c r="H564" s="8"/>
      <c r="I564" s="8"/>
      <c r="J564" s="8"/>
      <c r="K564" s="8"/>
      <c r="L564" s="8"/>
    </row>
    <row r="565" spans="8:12" s="1" customFormat="1" ht="12.75" customHeight="1" x14ac:dyDescent="0.2">
      <c r="H565" s="8"/>
      <c r="I565" s="8"/>
      <c r="J565" s="8"/>
      <c r="K565" s="8"/>
      <c r="L565" s="8"/>
    </row>
    <row r="566" spans="8:12" s="1" customFormat="1" ht="12.75" customHeight="1" x14ac:dyDescent="0.2">
      <c r="H566" s="8"/>
      <c r="I566" s="8"/>
      <c r="J566" s="8"/>
      <c r="K566" s="8"/>
      <c r="L566" s="8"/>
    </row>
    <row r="567" spans="8:12" s="1" customFormat="1" ht="12.75" customHeight="1" x14ac:dyDescent="0.2">
      <c r="H567" s="8"/>
      <c r="I567" s="8"/>
      <c r="J567" s="8"/>
      <c r="K567" s="8"/>
      <c r="L567" s="8"/>
    </row>
    <row r="568" spans="8:12" s="1" customFormat="1" ht="12.75" customHeight="1" x14ac:dyDescent="0.2">
      <c r="H568" s="8"/>
      <c r="I568" s="8"/>
      <c r="J568" s="8"/>
      <c r="K568" s="8"/>
      <c r="L568" s="8"/>
    </row>
    <row r="569" spans="8:12" s="1" customFormat="1" ht="12.75" customHeight="1" x14ac:dyDescent="0.2">
      <c r="H569" s="8"/>
      <c r="I569" s="8"/>
      <c r="J569" s="8"/>
      <c r="K569" s="8"/>
      <c r="L569" s="8"/>
    </row>
    <row r="570" spans="8:12" s="1" customFormat="1" ht="12.75" customHeight="1" x14ac:dyDescent="0.2">
      <c r="H570" s="8"/>
      <c r="I570" s="8"/>
      <c r="J570" s="8"/>
      <c r="K570" s="8"/>
      <c r="L570" s="8"/>
    </row>
    <row r="571" spans="8:12" s="1" customFormat="1" x14ac:dyDescent="0.2">
      <c r="H571" s="8"/>
      <c r="I571" s="8"/>
      <c r="J571" s="8"/>
      <c r="K571" s="8"/>
      <c r="L571" s="8"/>
    </row>
    <row r="572" spans="8:12" s="1" customFormat="1" x14ac:dyDescent="0.2">
      <c r="H572" s="8"/>
      <c r="I572" s="8"/>
      <c r="J572" s="8"/>
      <c r="K572" s="8"/>
      <c r="L572" s="8"/>
    </row>
    <row r="573" spans="8:12" s="1" customFormat="1" x14ac:dyDescent="0.2">
      <c r="H573" s="8"/>
      <c r="I573" s="8"/>
      <c r="J573" s="8"/>
      <c r="K573" s="8"/>
      <c r="L573" s="8"/>
    </row>
    <row r="574" spans="8:12" s="1" customFormat="1" x14ac:dyDescent="0.2">
      <c r="H574" s="8"/>
      <c r="I574" s="8"/>
      <c r="J574" s="8"/>
      <c r="K574" s="8"/>
      <c r="L574" s="8"/>
    </row>
    <row r="575" spans="8:12" s="1" customFormat="1" x14ac:dyDescent="0.2">
      <c r="H575" s="8"/>
      <c r="I575" s="8"/>
      <c r="J575" s="8"/>
      <c r="K575" s="8"/>
      <c r="L575" s="8"/>
    </row>
    <row r="576" spans="8:12" s="1" customFormat="1" x14ac:dyDescent="0.2">
      <c r="H576" s="8"/>
      <c r="I576" s="8"/>
      <c r="J576" s="8"/>
      <c r="K576" s="8"/>
      <c r="L576" s="8"/>
    </row>
    <row r="577" spans="8:12" s="1" customFormat="1" x14ac:dyDescent="0.2">
      <c r="H577" s="8"/>
      <c r="I577" s="8"/>
      <c r="J577" s="8"/>
      <c r="K577" s="8"/>
      <c r="L577" s="8"/>
    </row>
    <row r="578" spans="8:12" s="1" customFormat="1" x14ac:dyDescent="0.2">
      <c r="H578" s="8"/>
      <c r="I578" s="8"/>
      <c r="J578" s="8"/>
      <c r="K578" s="8"/>
      <c r="L578" s="8"/>
    </row>
    <row r="579" spans="8:12" s="1" customFormat="1" x14ac:dyDescent="0.2">
      <c r="H579" s="8"/>
      <c r="I579" s="8"/>
      <c r="J579" s="8"/>
      <c r="K579" s="8"/>
      <c r="L579" s="8"/>
    </row>
    <row r="580" spans="8:12" s="1" customFormat="1" x14ac:dyDescent="0.2">
      <c r="H580" s="8"/>
      <c r="I580" s="8"/>
      <c r="J580" s="8"/>
      <c r="K580" s="8"/>
      <c r="L580" s="8"/>
    </row>
    <row r="581" spans="8:12" s="1" customFormat="1" x14ac:dyDescent="0.2">
      <c r="H581" s="8"/>
      <c r="I581" s="8"/>
      <c r="J581" s="8"/>
      <c r="K581" s="8"/>
      <c r="L581" s="8"/>
    </row>
    <row r="582" spans="8:12" s="1" customFormat="1" x14ac:dyDescent="0.2">
      <c r="H582" s="8"/>
      <c r="I582" s="8"/>
      <c r="J582" s="8"/>
      <c r="K582" s="8"/>
      <c r="L582" s="8"/>
    </row>
    <row r="583" spans="8:12" s="1" customFormat="1" x14ac:dyDescent="0.2">
      <c r="H583" s="8"/>
      <c r="I583" s="8"/>
      <c r="J583" s="8"/>
      <c r="K583" s="8"/>
      <c r="L583" s="8"/>
    </row>
    <row r="584" spans="8:12" s="1" customFormat="1" x14ac:dyDescent="0.2">
      <c r="H584" s="8"/>
      <c r="I584" s="8"/>
      <c r="J584" s="8"/>
      <c r="K584" s="8"/>
      <c r="L584" s="8"/>
    </row>
    <row r="585" spans="8:12" s="1" customFormat="1" x14ac:dyDescent="0.2">
      <c r="H585" s="8"/>
      <c r="I585" s="8"/>
      <c r="J585" s="8"/>
      <c r="K585" s="8"/>
      <c r="L585" s="8"/>
    </row>
    <row r="586" spans="8:12" s="1" customFormat="1" x14ac:dyDescent="0.2">
      <c r="H586" s="8"/>
      <c r="I586" s="8"/>
      <c r="J586" s="8"/>
      <c r="K586" s="8"/>
      <c r="L586" s="8"/>
    </row>
    <row r="587" spans="8:12" s="1" customFormat="1" x14ac:dyDescent="0.2">
      <c r="H587" s="8"/>
      <c r="I587" s="8"/>
      <c r="J587" s="8"/>
      <c r="K587" s="8"/>
      <c r="L587" s="8"/>
    </row>
    <row r="588" spans="8:12" s="1" customFormat="1" x14ac:dyDescent="0.2">
      <c r="H588" s="8"/>
      <c r="I588" s="8"/>
      <c r="J588" s="8"/>
      <c r="K588" s="8"/>
      <c r="L588" s="8"/>
    </row>
    <row r="589" spans="8:12" s="1" customFormat="1" x14ac:dyDescent="0.2">
      <c r="H589" s="8"/>
      <c r="I589" s="8"/>
      <c r="J589" s="8"/>
      <c r="K589" s="8"/>
      <c r="L589" s="8"/>
    </row>
    <row r="590" spans="8:12" s="1" customFormat="1" x14ac:dyDescent="0.2">
      <c r="H590" s="8"/>
      <c r="I590" s="8"/>
      <c r="J590" s="8"/>
      <c r="K590" s="8"/>
      <c r="L590" s="8"/>
    </row>
    <row r="591" spans="8:12" s="1" customFormat="1" x14ac:dyDescent="0.2">
      <c r="H591" s="8"/>
      <c r="I591" s="8"/>
      <c r="J591" s="8"/>
      <c r="K591" s="8"/>
      <c r="L591" s="8"/>
    </row>
    <row r="592" spans="8:12" s="1" customFormat="1" x14ac:dyDescent="0.2">
      <c r="H592" s="8"/>
      <c r="I592" s="8"/>
      <c r="J592" s="8"/>
      <c r="K592" s="8"/>
      <c r="L592" s="8"/>
    </row>
    <row r="593" spans="8:12" s="1" customFormat="1" x14ac:dyDescent="0.2">
      <c r="H593" s="8"/>
      <c r="I593" s="8"/>
      <c r="J593" s="8"/>
      <c r="K593" s="8"/>
      <c r="L593" s="8"/>
    </row>
    <row r="594" spans="8:12" s="1" customFormat="1" x14ac:dyDescent="0.2">
      <c r="H594" s="8"/>
      <c r="I594" s="8"/>
      <c r="J594" s="8"/>
      <c r="K594" s="8"/>
      <c r="L594" s="8"/>
    </row>
    <row r="595" spans="8:12" s="1" customFormat="1" x14ac:dyDescent="0.2">
      <c r="H595" s="8"/>
      <c r="I595" s="8"/>
      <c r="J595" s="8"/>
      <c r="K595" s="8"/>
      <c r="L595" s="8"/>
    </row>
    <row r="596" spans="8:12" s="1" customFormat="1" x14ac:dyDescent="0.2">
      <c r="H596" s="8"/>
      <c r="I596" s="8"/>
      <c r="J596" s="8"/>
      <c r="K596" s="8"/>
      <c r="L596" s="8"/>
    </row>
    <row r="597" spans="8:12" s="1" customFormat="1" x14ac:dyDescent="0.2">
      <c r="H597" s="8"/>
      <c r="I597" s="8"/>
      <c r="J597" s="8"/>
      <c r="K597" s="8"/>
      <c r="L597" s="8"/>
    </row>
    <row r="598" spans="8:12" s="1" customFormat="1" x14ac:dyDescent="0.2">
      <c r="H598" s="8"/>
      <c r="I598" s="8"/>
      <c r="J598" s="8"/>
      <c r="K598" s="8"/>
      <c r="L598" s="8"/>
    </row>
    <row r="599" spans="8:12" s="1" customFormat="1" x14ac:dyDescent="0.2">
      <c r="H599" s="8"/>
      <c r="I599" s="8"/>
      <c r="J599" s="8"/>
      <c r="K599" s="8"/>
      <c r="L599" s="8"/>
    </row>
    <row r="600" spans="8:12" s="1" customFormat="1" x14ac:dyDescent="0.2">
      <c r="H600" s="8"/>
      <c r="I600" s="8"/>
      <c r="J600" s="8"/>
      <c r="K600" s="8"/>
      <c r="L600" s="8"/>
    </row>
    <row r="601" spans="8:12" s="1" customFormat="1" x14ac:dyDescent="0.2">
      <c r="H601" s="8"/>
      <c r="I601" s="8"/>
      <c r="J601" s="8"/>
      <c r="K601" s="8"/>
      <c r="L601" s="8"/>
    </row>
    <row r="602" spans="8:12" s="1" customFormat="1" x14ac:dyDescent="0.2">
      <c r="H602" s="8"/>
      <c r="I602" s="8"/>
      <c r="J602" s="8"/>
      <c r="K602" s="8"/>
      <c r="L602" s="8"/>
    </row>
    <row r="603" spans="8:12" s="1" customFormat="1" x14ac:dyDescent="0.2">
      <c r="H603" s="8"/>
      <c r="I603" s="8"/>
      <c r="J603" s="8"/>
      <c r="K603" s="8"/>
      <c r="L603" s="8"/>
    </row>
    <row r="604" spans="8:12" s="1" customFormat="1" x14ac:dyDescent="0.2">
      <c r="H604" s="8"/>
      <c r="I604" s="8"/>
      <c r="J604" s="8"/>
      <c r="K604" s="8"/>
      <c r="L604" s="8"/>
    </row>
    <row r="605" spans="8:12" s="1" customFormat="1" x14ac:dyDescent="0.2">
      <c r="H605" s="8"/>
      <c r="I605" s="8"/>
      <c r="J605" s="8"/>
      <c r="K605" s="8"/>
      <c r="L605" s="8"/>
    </row>
    <row r="606" spans="8:12" s="1" customFormat="1" x14ac:dyDescent="0.2">
      <c r="H606" s="8"/>
      <c r="I606" s="8"/>
      <c r="J606" s="8"/>
      <c r="K606" s="8"/>
      <c r="L606" s="8"/>
    </row>
    <row r="607" spans="8:12" s="1" customFormat="1" x14ac:dyDescent="0.2">
      <c r="H607" s="8"/>
      <c r="I607" s="8"/>
      <c r="J607" s="8"/>
      <c r="K607" s="8"/>
      <c r="L607" s="8"/>
    </row>
    <row r="608" spans="8:12" s="1" customFormat="1" x14ac:dyDescent="0.2">
      <c r="H608" s="8"/>
      <c r="I608" s="8"/>
      <c r="J608" s="8"/>
      <c r="K608" s="8"/>
      <c r="L608" s="8"/>
    </row>
    <row r="609" spans="8:12" s="1" customFormat="1" x14ac:dyDescent="0.2">
      <c r="H609" s="8"/>
      <c r="I609" s="8"/>
      <c r="J609" s="8"/>
      <c r="K609" s="8"/>
      <c r="L609" s="8"/>
    </row>
    <row r="610" spans="8:12" s="1" customFormat="1" x14ac:dyDescent="0.2">
      <c r="H610" s="8"/>
      <c r="I610" s="8"/>
      <c r="J610" s="8"/>
      <c r="K610" s="8"/>
      <c r="L610" s="8"/>
    </row>
    <row r="611" spans="8:12" s="1" customFormat="1" x14ac:dyDescent="0.2">
      <c r="H611" s="8"/>
      <c r="I611" s="8"/>
      <c r="J611" s="8"/>
      <c r="K611" s="8"/>
      <c r="L611" s="8"/>
    </row>
    <row r="612" spans="8:12" s="1" customFormat="1" x14ac:dyDescent="0.2">
      <c r="H612" s="8"/>
      <c r="I612" s="8"/>
      <c r="J612" s="8"/>
      <c r="K612" s="8"/>
      <c r="L612" s="8"/>
    </row>
    <row r="613" spans="8:12" s="1" customFormat="1" x14ac:dyDescent="0.2">
      <c r="H613" s="8"/>
      <c r="I613" s="8"/>
      <c r="J613" s="8"/>
      <c r="K613" s="8"/>
      <c r="L613" s="8"/>
    </row>
    <row r="614" spans="8:12" s="1" customFormat="1" x14ac:dyDescent="0.2">
      <c r="H614" s="8"/>
      <c r="I614" s="8"/>
      <c r="J614" s="8"/>
      <c r="K614" s="8"/>
      <c r="L614" s="8"/>
    </row>
    <row r="615" spans="8:12" s="1" customFormat="1" x14ac:dyDescent="0.2">
      <c r="H615" s="8"/>
      <c r="I615" s="8"/>
      <c r="J615" s="8"/>
      <c r="K615" s="8"/>
      <c r="L615" s="8"/>
    </row>
    <row r="616" spans="8:12" s="1" customFormat="1" x14ac:dyDescent="0.2">
      <c r="H616" s="8"/>
      <c r="I616" s="8"/>
      <c r="J616" s="8"/>
      <c r="K616" s="8"/>
      <c r="L616" s="8"/>
    </row>
    <row r="617" spans="8:12" s="1" customFormat="1" x14ac:dyDescent="0.2">
      <c r="H617" s="8"/>
      <c r="I617" s="8"/>
      <c r="J617" s="8"/>
      <c r="K617" s="8"/>
      <c r="L617" s="8"/>
    </row>
    <row r="618" spans="8:12" s="1" customFormat="1" x14ac:dyDescent="0.2">
      <c r="H618" s="8"/>
      <c r="I618" s="8"/>
      <c r="J618" s="8"/>
      <c r="K618" s="8"/>
      <c r="L618" s="8"/>
    </row>
    <row r="619" spans="8:12" s="1" customFormat="1" x14ac:dyDescent="0.2">
      <c r="H619" s="8"/>
      <c r="I619" s="8"/>
      <c r="J619" s="8"/>
      <c r="K619" s="8"/>
      <c r="L619" s="8"/>
    </row>
    <row r="620" spans="8:12" s="1" customFormat="1" x14ac:dyDescent="0.2">
      <c r="H620" s="8"/>
      <c r="I620" s="8"/>
      <c r="J620" s="8"/>
      <c r="K620" s="8"/>
      <c r="L620" s="8"/>
    </row>
    <row r="621" spans="8:12" s="1" customFormat="1" x14ac:dyDescent="0.2">
      <c r="H621" s="8"/>
      <c r="I621" s="8"/>
      <c r="J621" s="8"/>
      <c r="K621" s="8"/>
      <c r="L621" s="8"/>
    </row>
    <row r="622" spans="8:12" s="1" customFormat="1" x14ac:dyDescent="0.2">
      <c r="H622" s="8"/>
      <c r="I622" s="8"/>
      <c r="J622" s="8"/>
      <c r="K622" s="8"/>
      <c r="L622" s="8"/>
    </row>
    <row r="623" spans="8:12" s="1" customFormat="1" x14ac:dyDescent="0.2">
      <c r="H623" s="8"/>
      <c r="I623" s="8"/>
      <c r="J623" s="8"/>
      <c r="K623" s="8"/>
      <c r="L623" s="8"/>
    </row>
    <row r="624" spans="8:12" s="1" customFormat="1" x14ac:dyDescent="0.2">
      <c r="H624" s="8"/>
      <c r="I624" s="8"/>
      <c r="J624" s="8"/>
      <c r="K624" s="8"/>
      <c r="L624" s="8"/>
    </row>
    <row r="625" spans="8:12" s="1" customFormat="1" x14ac:dyDescent="0.2">
      <c r="H625" s="8"/>
      <c r="I625" s="8"/>
      <c r="J625" s="8"/>
      <c r="K625" s="8"/>
      <c r="L625" s="8"/>
    </row>
    <row r="626" spans="8:12" s="1" customFormat="1" x14ac:dyDescent="0.2">
      <c r="H626" s="8"/>
      <c r="I626" s="8"/>
      <c r="J626" s="8"/>
      <c r="K626" s="8"/>
      <c r="L626" s="8"/>
    </row>
    <row r="627" spans="8:12" s="1" customFormat="1" x14ac:dyDescent="0.2">
      <c r="H627" s="8"/>
      <c r="I627" s="8"/>
      <c r="J627" s="8"/>
      <c r="K627" s="8"/>
      <c r="L627" s="8"/>
    </row>
    <row r="628" spans="8:12" s="1" customFormat="1" x14ac:dyDescent="0.2">
      <c r="H628" s="8"/>
      <c r="I628" s="8"/>
      <c r="J628" s="8"/>
      <c r="K628" s="8"/>
      <c r="L628" s="8"/>
    </row>
    <row r="629" spans="8:12" s="1" customFormat="1" x14ac:dyDescent="0.2">
      <c r="H629" s="8"/>
      <c r="I629" s="8"/>
      <c r="J629" s="8"/>
      <c r="K629" s="8"/>
      <c r="L629" s="8"/>
    </row>
    <row r="630" spans="8:12" s="1" customFormat="1" x14ac:dyDescent="0.2">
      <c r="H630" s="8"/>
      <c r="I630" s="8"/>
      <c r="J630" s="8"/>
      <c r="K630" s="8"/>
      <c r="L630" s="8"/>
    </row>
    <row r="631" spans="8:12" s="1" customFormat="1" x14ac:dyDescent="0.2">
      <c r="H631" s="8"/>
      <c r="I631" s="8"/>
      <c r="J631" s="8"/>
      <c r="K631" s="8"/>
      <c r="L631" s="8"/>
    </row>
    <row r="632" spans="8:12" s="1" customFormat="1" x14ac:dyDescent="0.2">
      <c r="H632" s="8"/>
      <c r="I632" s="8"/>
      <c r="J632" s="8"/>
      <c r="K632" s="8"/>
      <c r="L632" s="8"/>
    </row>
    <row r="633" spans="8:12" s="1" customFormat="1" x14ac:dyDescent="0.2">
      <c r="H633" s="8"/>
      <c r="I633" s="8"/>
      <c r="J633" s="8"/>
      <c r="K633" s="8"/>
      <c r="L633" s="8"/>
    </row>
    <row r="634" spans="8:12" s="1" customFormat="1" x14ac:dyDescent="0.2">
      <c r="H634" s="8"/>
      <c r="I634" s="8"/>
      <c r="J634" s="8"/>
      <c r="K634" s="8"/>
      <c r="L634" s="8"/>
    </row>
    <row r="635" spans="8:12" s="1" customFormat="1" x14ac:dyDescent="0.2">
      <c r="H635" s="8"/>
      <c r="I635" s="8"/>
      <c r="J635" s="8"/>
      <c r="K635" s="8"/>
      <c r="L635" s="8"/>
    </row>
    <row r="636" spans="8:12" s="1" customFormat="1" x14ac:dyDescent="0.2">
      <c r="H636" s="8"/>
      <c r="I636" s="8"/>
      <c r="J636" s="8"/>
      <c r="K636" s="8"/>
      <c r="L636" s="8"/>
    </row>
    <row r="637" spans="8:12" s="1" customFormat="1" x14ac:dyDescent="0.2">
      <c r="H637" s="8"/>
      <c r="I637" s="8"/>
      <c r="J637" s="8"/>
      <c r="K637" s="8"/>
      <c r="L637" s="8"/>
    </row>
    <row r="638" spans="8:12" s="1" customFormat="1" x14ac:dyDescent="0.2">
      <c r="H638" s="8"/>
      <c r="I638" s="8"/>
      <c r="J638" s="8"/>
      <c r="K638" s="8"/>
      <c r="L638" s="8"/>
    </row>
    <row r="639" spans="8:12" s="1" customFormat="1" x14ac:dyDescent="0.2">
      <c r="H639" s="8"/>
      <c r="I639" s="8"/>
      <c r="J639" s="8"/>
      <c r="K639" s="8"/>
      <c r="L639" s="8"/>
    </row>
    <row r="640" spans="8:12" s="1" customFormat="1" x14ac:dyDescent="0.2">
      <c r="H640" s="8"/>
      <c r="I640" s="8"/>
      <c r="J640" s="8"/>
      <c r="K640" s="8"/>
      <c r="L640" s="8"/>
    </row>
    <row r="641" spans="8:12" s="1" customFormat="1" x14ac:dyDescent="0.2">
      <c r="H641" s="8"/>
      <c r="I641" s="8"/>
      <c r="J641" s="8"/>
      <c r="K641" s="8"/>
      <c r="L641" s="8"/>
    </row>
    <row r="642" spans="8:12" s="1" customFormat="1" x14ac:dyDescent="0.2">
      <c r="H642" s="8"/>
      <c r="I642" s="8"/>
      <c r="J642" s="8"/>
      <c r="K642" s="8"/>
      <c r="L642" s="8"/>
    </row>
    <row r="643" spans="8:12" s="1" customFormat="1" x14ac:dyDescent="0.2">
      <c r="H643" s="8"/>
      <c r="I643" s="8"/>
      <c r="J643" s="8"/>
      <c r="K643" s="8"/>
      <c r="L643" s="8"/>
    </row>
    <row r="644" spans="8:12" s="1" customFormat="1" x14ac:dyDescent="0.2">
      <c r="H644" s="8"/>
      <c r="I644" s="8"/>
      <c r="J644" s="8"/>
      <c r="K644" s="8"/>
      <c r="L644" s="8"/>
    </row>
    <row r="645" spans="8:12" s="1" customFormat="1" x14ac:dyDescent="0.2">
      <c r="H645" s="8"/>
      <c r="I645" s="8"/>
      <c r="J645" s="8"/>
      <c r="K645" s="8"/>
      <c r="L645" s="8"/>
    </row>
    <row r="646" spans="8:12" s="1" customFormat="1" x14ac:dyDescent="0.2">
      <c r="H646" s="8"/>
      <c r="I646" s="8"/>
      <c r="J646" s="8"/>
      <c r="K646" s="8"/>
      <c r="L646" s="8"/>
    </row>
    <row r="647" spans="8:12" s="1" customFormat="1" x14ac:dyDescent="0.2">
      <c r="H647" s="8"/>
      <c r="I647" s="8"/>
      <c r="J647" s="8"/>
      <c r="K647" s="8"/>
      <c r="L647" s="8"/>
    </row>
    <row r="648" spans="8:12" s="1" customFormat="1" x14ac:dyDescent="0.2">
      <c r="H648" s="8"/>
      <c r="I648" s="8"/>
      <c r="J648" s="8"/>
      <c r="K648" s="8"/>
      <c r="L648" s="8"/>
    </row>
    <row r="649" spans="8:12" s="1" customFormat="1" x14ac:dyDescent="0.2">
      <c r="H649" s="8"/>
      <c r="I649" s="8"/>
      <c r="J649" s="8"/>
      <c r="K649" s="8"/>
      <c r="L649" s="8"/>
    </row>
    <row r="650" spans="8:12" s="1" customFormat="1" x14ac:dyDescent="0.2">
      <c r="H650" s="8"/>
      <c r="I650" s="8"/>
      <c r="J650" s="8"/>
      <c r="K650" s="8"/>
      <c r="L650" s="8"/>
    </row>
    <row r="651" spans="8:12" s="1" customFormat="1" x14ac:dyDescent="0.2">
      <c r="H651" s="8"/>
      <c r="I651" s="8"/>
      <c r="J651" s="8"/>
      <c r="K651" s="8"/>
      <c r="L651" s="8"/>
    </row>
    <row r="652" spans="8:12" s="1" customFormat="1" x14ac:dyDescent="0.2">
      <c r="H652" s="8"/>
      <c r="I652" s="8"/>
      <c r="J652" s="8"/>
      <c r="K652" s="8"/>
      <c r="L652" s="8"/>
    </row>
    <row r="653" spans="8:12" s="1" customFormat="1" x14ac:dyDescent="0.2">
      <c r="H653" s="8"/>
      <c r="I653" s="8"/>
      <c r="J653" s="8"/>
      <c r="K653" s="8"/>
      <c r="L653" s="8"/>
    </row>
    <row r="654" spans="8:12" s="1" customFormat="1" x14ac:dyDescent="0.2">
      <c r="H654" s="8"/>
      <c r="I654" s="8"/>
      <c r="J654" s="8"/>
      <c r="K654" s="8"/>
      <c r="L654" s="8"/>
    </row>
    <row r="655" spans="8:12" s="1" customFormat="1" x14ac:dyDescent="0.2">
      <c r="H655" s="8"/>
      <c r="I655" s="8"/>
      <c r="J655" s="8"/>
      <c r="K655" s="8"/>
      <c r="L655" s="8"/>
    </row>
    <row r="656" spans="8:12" s="1" customFormat="1" x14ac:dyDescent="0.2">
      <c r="H656" s="8"/>
      <c r="I656" s="8"/>
      <c r="J656" s="8"/>
      <c r="K656" s="8"/>
      <c r="L656" s="8"/>
    </row>
    <row r="657" spans="8:12" s="1" customFormat="1" x14ac:dyDescent="0.2">
      <c r="H657" s="8"/>
      <c r="I657" s="8"/>
      <c r="J657" s="8"/>
      <c r="K657" s="8"/>
      <c r="L657" s="8"/>
    </row>
    <row r="658" spans="8:12" s="1" customFormat="1" x14ac:dyDescent="0.2">
      <c r="H658" s="8"/>
      <c r="I658" s="8"/>
      <c r="J658" s="8"/>
      <c r="K658" s="8"/>
      <c r="L658" s="8"/>
    </row>
    <row r="659" spans="8:12" s="1" customFormat="1" x14ac:dyDescent="0.2">
      <c r="H659" s="8"/>
      <c r="I659" s="8"/>
      <c r="J659" s="8"/>
      <c r="K659" s="8"/>
      <c r="L659" s="8"/>
    </row>
    <row r="660" spans="8:12" s="1" customFormat="1" x14ac:dyDescent="0.2">
      <c r="H660" s="8"/>
      <c r="I660" s="8"/>
      <c r="J660" s="8"/>
      <c r="K660" s="8"/>
      <c r="L660" s="8"/>
    </row>
    <row r="661" spans="8:12" s="1" customFormat="1" x14ac:dyDescent="0.2">
      <c r="H661" s="8"/>
      <c r="I661" s="8"/>
      <c r="J661" s="8"/>
      <c r="K661" s="8"/>
      <c r="L661" s="8"/>
    </row>
    <row r="662" spans="8:12" s="1" customFormat="1" x14ac:dyDescent="0.2">
      <c r="H662" s="8"/>
      <c r="I662" s="8"/>
      <c r="J662" s="8"/>
      <c r="K662" s="8"/>
      <c r="L662" s="8"/>
    </row>
    <row r="663" spans="8:12" s="1" customFormat="1" x14ac:dyDescent="0.2">
      <c r="H663" s="8"/>
      <c r="I663" s="8"/>
      <c r="J663" s="8"/>
      <c r="K663" s="8"/>
      <c r="L663" s="8"/>
    </row>
    <row r="664" spans="8:12" s="1" customFormat="1" x14ac:dyDescent="0.2">
      <c r="H664" s="8"/>
      <c r="I664" s="8"/>
      <c r="J664" s="8"/>
      <c r="K664" s="8"/>
      <c r="L664" s="8"/>
    </row>
    <row r="665" spans="8:12" s="1" customFormat="1" x14ac:dyDescent="0.2">
      <c r="H665" s="8"/>
      <c r="I665" s="8"/>
      <c r="J665" s="8"/>
      <c r="K665" s="8"/>
      <c r="L665" s="8"/>
    </row>
    <row r="666" spans="8:12" s="1" customFormat="1" x14ac:dyDescent="0.2">
      <c r="H666" s="8"/>
      <c r="I666" s="8"/>
      <c r="J666" s="8"/>
      <c r="K666" s="8"/>
      <c r="L666" s="8"/>
    </row>
    <row r="667" spans="8:12" s="1" customFormat="1" x14ac:dyDescent="0.2">
      <c r="H667" s="8"/>
      <c r="I667" s="8"/>
      <c r="J667" s="8"/>
      <c r="K667" s="8"/>
      <c r="L667" s="8"/>
    </row>
    <row r="668" spans="8:12" s="1" customFormat="1" x14ac:dyDescent="0.2">
      <c r="H668" s="8"/>
      <c r="I668" s="8"/>
      <c r="J668" s="8"/>
      <c r="K668" s="8"/>
      <c r="L668" s="8"/>
    </row>
    <row r="669" spans="8:12" s="1" customFormat="1" x14ac:dyDescent="0.2">
      <c r="H669" s="8"/>
      <c r="I669" s="8"/>
      <c r="J669" s="8"/>
      <c r="K669" s="8"/>
      <c r="L669" s="8"/>
    </row>
    <row r="670" spans="8:12" s="1" customFormat="1" x14ac:dyDescent="0.2">
      <c r="H670" s="8"/>
      <c r="I670" s="8"/>
      <c r="J670" s="8"/>
      <c r="K670" s="8"/>
      <c r="L670" s="8"/>
    </row>
    <row r="671" spans="8:12" s="1" customFormat="1" x14ac:dyDescent="0.2">
      <c r="H671" s="8"/>
      <c r="I671" s="8"/>
      <c r="J671" s="8"/>
      <c r="K671" s="8"/>
      <c r="L671" s="8"/>
    </row>
    <row r="672" spans="8:12" s="1" customFormat="1" x14ac:dyDescent="0.2">
      <c r="H672" s="8"/>
      <c r="I672" s="8"/>
      <c r="J672" s="8"/>
      <c r="K672" s="8"/>
      <c r="L672" s="8"/>
    </row>
    <row r="673" spans="8:12" s="1" customFormat="1" x14ac:dyDescent="0.2">
      <c r="H673" s="8"/>
      <c r="I673" s="8"/>
      <c r="J673" s="8"/>
      <c r="K673" s="8"/>
      <c r="L673" s="8"/>
    </row>
    <row r="674" spans="8:12" s="1" customFormat="1" x14ac:dyDescent="0.2">
      <c r="H674" s="8"/>
      <c r="I674" s="8"/>
      <c r="J674" s="8"/>
      <c r="K674" s="8"/>
      <c r="L674" s="8"/>
    </row>
    <row r="675" spans="8:12" s="1" customFormat="1" x14ac:dyDescent="0.2">
      <c r="H675" s="8"/>
      <c r="I675" s="8"/>
      <c r="J675" s="8"/>
      <c r="K675" s="8"/>
      <c r="L675" s="8"/>
    </row>
    <row r="676" spans="8:12" s="1" customFormat="1" x14ac:dyDescent="0.2">
      <c r="H676" s="8"/>
      <c r="I676" s="8"/>
      <c r="J676" s="8"/>
      <c r="K676" s="8"/>
      <c r="L676" s="8"/>
    </row>
    <row r="677" spans="8:12" s="1" customFormat="1" x14ac:dyDescent="0.2">
      <c r="H677" s="8"/>
      <c r="I677" s="8"/>
      <c r="J677" s="8"/>
      <c r="K677" s="8"/>
      <c r="L677" s="8"/>
    </row>
    <row r="678" spans="8:12" s="1" customFormat="1" x14ac:dyDescent="0.2">
      <c r="H678" s="8"/>
      <c r="I678" s="8"/>
      <c r="J678" s="8"/>
      <c r="K678" s="8"/>
      <c r="L678" s="8"/>
    </row>
    <row r="679" spans="8:12" s="1" customFormat="1" x14ac:dyDescent="0.2">
      <c r="H679" s="8"/>
      <c r="I679" s="8"/>
      <c r="J679" s="8"/>
      <c r="K679" s="8"/>
      <c r="L679" s="8"/>
    </row>
    <row r="680" spans="8:12" s="1" customFormat="1" x14ac:dyDescent="0.2">
      <c r="H680" s="8"/>
      <c r="I680" s="8"/>
      <c r="J680" s="8"/>
      <c r="K680" s="8"/>
      <c r="L680" s="8"/>
    </row>
    <row r="681" spans="8:12" s="1" customFormat="1" x14ac:dyDescent="0.2">
      <c r="H681" s="8"/>
      <c r="I681" s="8"/>
      <c r="J681" s="8"/>
      <c r="K681" s="8"/>
      <c r="L681" s="8"/>
    </row>
    <row r="682" spans="8:12" s="1" customFormat="1" x14ac:dyDescent="0.2">
      <c r="H682" s="8"/>
      <c r="I682" s="8"/>
      <c r="J682" s="8"/>
      <c r="K682" s="8"/>
      <c r="L682" s="8"/>
    </row>
    <row r="683" spans="8:12" s="1" customFormat="1" x14ac:dyDescent="0.2">
      <c r="H683" s="8"/>
      <c r="I683" s="8"/>
      <c r="J683" s="8"/>
      <c r="K683" s="8"/>
      <c r="L683" s="8"/>
    </row>
    <row r="684" spans="8:12" s="1" customFormat="1" x14ac:dyDescent="0.2">
      <c r="H684" s="8"/>
      <c r="I684" s="8"/>
      <c r="J684" s="8"/>
      <c r="K684" s="8"/>
      <c r="L684" s="8"/>
    </row>
    <row r="685" spans="8:12" s="1" customFormat="1" x14ac:dyDescent="0.2">
      <c r="H685" s="8"/>
      <c r="I685" s="8"/>
      <c r="J685" s="8"/>
      <c r="K685" s="8"/>
      <c r="L685" s="8"/>
    </row>
    <row r="686" spans="8:12" s="1" customFormat="1" x14ac:dyDescent="0.2">
      <c r="H686" s="8"/>
      <c r="I686" s="8"/>
      <c r="J686" s="8"/>
      <c r="K686" s="8"/>
      <c r="L686" s="8"/>
    </row>
    <row r="687" spans="8:12" s="1" customFormat="1" x14ac:dyDescent="0.2">
      <c r="H687" s="8"/>
      <c r="I687" s="8"/>
      <c r="J687" s="8"/>
      <c r="K687" s="8"/>
      <c r="L687" s="8"/>
    </row>
    <row r="688" spans="8:12" s="1" customFormat="1" x14ac:dyDescent="0.2">
      <c r="H688" s="8"/>
      <c r="I688" s="8"/>
      <c r="J688" s="8"/>
      <c r="K688" s="8"/>
      <c r="L688" s="8"/>
    </row>
    <row r="689" spans="8:12" s="1" customFormat="1" x14ac:dyDescent="0.2">
      <c r="H689" s="8"/>
      <c r="I689" s="8"/>
      <c r="J689" s="8"/>
      <c r="K689" s="8"/>
      <c r="L689" s="8"/>
    </row>
    <row r="690" spans="8:12" s="1" customFormat="1" x14ac:dyDescent="0.2">
      <c r="H690" s="8"/>
      <c r="I690" s="8"/>
      <c r="J690" s="8"/>
      <c r="K690" s="8"/>
      <c r="L690" s="8"/>
    </row>
    <row r="691" spans="8:12" s="1" customFormat="1" x14ac:dyDescent="0.2">
      <c r="H691" s="8"/>
      <c r="I691" s="8"/>
      <c r="J691" s="8"/>
      <c r="K691" s="8"/>
      <c r="L691" s="8"/>
    </row>
    <row r="692" spans="8:12" s="1" customFormat="1" x14ac:dyDescent="0.2">
      <c r="H692" s="8"/>
      <c r="I692" s="8"/>
      <c r="J692" s="8"/>
      <c r="K692" s="8"/>
      <c r="L692" s="8"/>
    </row>
    <row r="693" spans="8:12" s="1" customFormat="1" x14ac:dyDescent="0.2">
      <c r="H693" s="8"/>
      <c r="I693" s="8"/>
      <c r="J693" s="8"/>
      <c r="K693" s="8"/>
      <c r="L693" s="8"/>
    </row>
    <row r="694" spans="8:12" s="1" customFormat="1" x14ac:dyDescent="0.2">
      <c r="H694" s="8"/>
      <c r="I694" s="8"/>
      <c r="J694" s="8"/>
      <c r="K694" s="8"/>
      <c r="L694" s="8"/>
    </row>
    <row r="695" spans="8:12" s="1" customFormat="1" x14ac:dyDescent="0.2">
      <c r="H695" s="8"/>
      <c r="I695" s="8"/>
      <c r="J695" s="8"/>
      <c r="K695" s="8"/>
      <c r="L695" s="8"/>
    </row>
    <row r="696" spans="8:12" s="1" customFormat="1" x14ac:dyDescent="0.2">
      <c r="H696" s="8"/>
      <c r="I696" s="8"/>
      <c r="J696" s="8"/>
      <c r="K696" s="8"/>
      <c r="L696" s="8"/>
    </row>
    <row r="697" spans="8:12" s="1" customFormat="1" x14ac:dyDescent="0.2">
      <c r="H697" s="8"/>
      <c r="I697" s="8"/>
      <c r="J697" s="8"/>
      <c r="K697" s="8"/>
      <c r="L697" s="8"/>
    </row>
    <row r="698" spans="8:12" s="1" customFormat="1" x14ac:dyDescent="0.2">
      <c r="H698" s="8"/>
      <c r="I698" s="8"/>
      <c r="J698" s="8"/>
      <c r="K698" s="8"/>
      <c r="L698" s="8"/>
    </row>
    <row r="699" spans="8:12" s="1" customFormat="1" x14ac:dyDescent="0.2">
      <c r="H699" s="8"/>
      <c r="I699" s="8"/>
      <c r="J699" s="8"/>
      <c r="K699" s="8"/>
      <c r="L699" s="8"/>
    </row>
    <row r="700" spans="8:12" s="1" customFormat="1" x14ac:dyDescent="0.2">
      <c r="H700" s="8"/>
      <c r="I700" s="8"/>
      <c r="J700" s="8"/>
      <c r="K700" s="8"/>
      <c r="L700" s="8"/>
    </row>
    <row r="701" spans="8:12" s="1" customFormat="1" x14ac:dyDescent="0.2">
      <c r="H701" s="8"/>
      <c r="I701" s="8"/>
      <c r="J701" s="8"/>
      <c r="K701" s="8"/>
      <c r="L701" s="8"/>
    </row>
    <row r="702" spans="8:12" s="1" customFormat="1" x14ac:dyDescent="0.2">
      <c r="H702" s="8"/>
      <c r="I702" s="8"/>
      <c r="J702" s="8"/>
      <c r="K702" s="8"/>
      <c r="L702" s="8"/>
    </row>
    <row r="703" spans="8:12" s="1" customFormat="1" x14ac:dyDescent="0.2">
      <c r="H703" s="8"/>
      <c r="I703" s="8"/>
      <c r="J703" s="8"/>
      <c r="K703" s="8"/>
      <c r="L703" s="8"/>
    </row>
    <row r="704" spans="8:12" s="1" customFormat="1" x14ac:dyDescent="0.2">
      <c r="H704" s="8"/>
      <c r="I704" s="8"/>
      <c r="J704" s="8"/>
      <c r="K704" s="8"/>
      <c r="L704" s="8"/>
    </row>
    <row r="705" spans="8:12" s="1" customFormat="1" x14ac:dyDescent="0.2">
      <c r="H705" s="8"/>
      <c r="I705" s="8"/>
      <c r="J705" s="8"/>
      <c r="K705" s="8"/>
      <c r="L705" s="8"/>
    </row>
    <row r="706" spans="8:12" s="1" customFormat="1" x14ac:dyDescent="0.2">
      <c r="H706" s="8"/>
      <c r="I706" s="8"/>
      <c r="J706" s="8"/>
      <c r="K706" s="8"/>
      <c r="L706" s="8"/>
    </row>
    <row r="707" spans="8:12" s="1" customFormat="1" x14ac:dyDescent="0.2">
      <c r="H707" s="8"/>
      <c r="I707" s="8"/>
      <c r="J707" s="8"/>
      <c r="K707" s="8"/>
      <c r="L707" s="8"/>
    </row>
    <row r="708" spans="8:12" s="1" customFormat="1" x14ac:dyDescent="0.2">
      <c r="H708" s="8"/>
      <c r="I708" s="8"/>
      <c r="J708" s="8"/>
      <c r="K708" s="8"/>
      <c r="L708" s="8"/>
    </row>
    <row r="709" spans="8:12" s="1" customFormat="1" x14ac:dyDescent="0.2">
      <c r="H709" s="8"/>
      <c r="I709" s="8"/>
      <c r="J709" s="8"/>
      <c r="K709" s="8"/>
      <c r="L709" s="8"/>
    </row>
    <row r="710" spans="8:12" s="1" customFormat="1" x14ac:dyDescent="0.2">
      <c r="H710" s="8"/>
      <c r="I710" s="8"/>
      <c r="J710" s="8"/>
      <c r="K710" s="8"/>
      <c r="L710" s="8"/>
    </row>
    <row r="711" spans="8:12" s="1" customFormat="1" x14ac:dyDescent="0.2">
      <c r="H711" s="8"/>
      <c r="I711" s="8"/>
      <c r="J711" s="8"/>
      <c r="K711" s="8"/>
      <c r="L711" s="8"/>
    </row>
    <row r="712" spans="8:12" s="1" customFormat="1" x14ac:dyDescent="0.2">
      <c r="H712" s="8"/>
      <c r="I712" s="8"/>
      <c r="J712" s="8"/>
      <c r="K712" s="8"/>
      <c r="L712" s="8"/>
    </row>
    <row r="713" spans="8:12" s="1" customFormat="1" x14ac:dyDescent="0.2">
      <c r="H713" s="8"/>
      <c r="I713" s="8"/>
      <c r="J713" s="8"/>
      <c r="K713" s="8"/>
      <c r="L713" s="8"/>
    </row>
    <row r="714" spans="8:12" s="1" customFormat="1" x14ac:dyDescent="0.2">
      <c r="H714" s="8"/>
      <c r="I714" s="8"/>
      <c r="J714" s="8"/>
      <c r="K714" s="8"/>
      <c r="L714" s="8"/>
    </row>
    <row r="715" spans="8:12" s="1" customFormat="1" x14ac:dyDescent="0.2">
      <c r="H715" s="8"/>
      <c r="I715" s="8"/>
      <c r="J715" s="8"/>
      <c r="K715" s="8"/>
      <c r="L715" s="8"/>
    </row>
    <row r="716" spans="8:12" s="1" customFormat="1" x14ac:dyDescent="0.2">
      <c r="H716" s="8"/>
      <c r="I716" s="8"/>
      <c r="J716" s="8"/>
      <c r="K716" s="8"/>
      <c r="L716" s="8"/>
    </row>
    <row r="717" spans="8:12" s="1" customFormat="1" x14ac:dyDescent="0.2">
      <c r="H717" s="8"/>
      <c r="I717" s="8"/>
      <c r="J717" s="8"/>
      <c r="K717" s="8"/>
      <c r="L717" s="8"/>
    </row>
    <row r="718" spans="8:12" s="1" customFormat="1" x14ac:dyDescent="0.2">
      <c r="H718" s="8"/>
      <c r="I718" s="8"/>
      <c r="J718" s="8"/>
      <c r="K718" s="8"/>
      <c r="L718" s="8"/>
    </row>
    <row r="719" spans="8:12" s="1" customFormat="1" x14ac:dyDescent="0.2">
      <c r="H719" s="8"/>
      <c r="I719" s="8"/>
      <c r="J719" s="8"/>
      <c r="K719" s="8"/>
      <c r="L719" s="8"/>
    </row>
    <row r="720" spans="8:12" s="1" customFormat="1" x14ac:dyDescent="0.2">
      <c r="H720" s="8"/>
      <c r="I720" s="8"/>
      <c r="J720" s="8"/>
      <c r="K720" s="8"/>
      <c r="L720" s="8"/>
    </row>
    <row r="721" spans="8:12" s="1" customFormat="1" x14ac:dyDescent="0.2">
      <c r="H721" s="8"/>
      <c r="I721" s="8"/>
      <c r="J721" s="8"/>
      <c r="K721" s="8"/>
      <c r="L721" s="8"/>
    </row>
    <row r="722" spans="8:12" s="1" customFormat="1" x14ac:dyDescent="0.2">
      <c r="H722" s="8"/>
      <c r="I722" s="8"/>
      <c r="J722" s="8"/>
      <c r="K722" s="8"/>
      <c r="L722" s="8"/>
    </row>
    <row r="723" spans="8:12" s="1" customFormat="1" x14ac:dyDescent="0.2">
      <c r="H723" s="8"/>
      <c r="I723" s="8"/>
      <c r="J723" s="8"/>
      <c r="K723" s="8"/>
      <c r="L723" s="8"/>
    </row>
    <row r="724" spans="8:12" s="1" customFormat="1" x14ac:dyDescent="0.2">
      <c r="H724" s="8"/>
      <c r="I724" s="8"/>
      <c r="J724" s="8"/>
      <c r="K724" s="8"/>
      <c r="L724" s="8"/>
    </row>
    <row r="725" spans="8:12" s="1" customFormat="1" x14ac:dyDescent="0.2">
      <c r="H725" s="8"/>
      <c r="I725" s="8"/>
      <c r="J725" s="8"/>
      <c r="K725" s="8"/>
      <c r="L725" s="8"/>
    </row>
    <row r="726" spans="8:12" s="1" customFormat="1" x14ac:dyDescent="0.2">
      <c r="H726" s="8"/>
      <c r="I726" s="8"/>
      <c r="J726" s="8"/>
      <c r="K726" s="8"/>
      <c r="L726" s="8"/>
    </row>
    <row r="727" spans="8:12" s="1" customFormat="1" x14ac:dyDescent="0.2">
      <c r="H727" s="8"/>
      <c r="I727" s="8"/>
      <c r="J727" s="8"/>
      <c r="K727" s="8"/>
      <c r="L727" s="8"/>
    </row>
    <row r="728" spans="8:12" s="1" customFormat="1" x14ac:dyDescent="0.2">
      <c r="H728" s="8"/>
      <c r="I728" s="8"/>
      <c r="J728" s="8"/>
      <c r="K728" s="8"/>
      <c r="L728" s="8"/>
    </row>
    <row r="729" spans="8:12" s="1" customFormat="1" x14ac:dyDescent="0.2">
      <c r="H729" s="8"/>
      <c r="I729" s="8"/>
      <c r="J729" s="8"/>
      <c r="K729" s="8"/>
      <c r="L729" s="8"/>
    </row>
    <row r="730" spans="8:12" s="1" customFormat="1" x14ac:dyDescent="0.2">
      <c r="H730" s="8"/>
      <c r="I730" s="8"/>
      <c r="J730" s="8"/>
      <c r="K730" s="8"/>
      <c r="L730" s="8"/>
    </row>
    <row r="731" spans="8:12" s="1" customFormat="1" x14ac:dyDescent="0.2">
      <c r="H731" s="8"/>
      <c r="I731" s="8"/>
      <c r="J731" s="8"/>
      <c r="K731" s="8"/>
      <c r="L731" s="8"/>
    </row>
    <row r="732" spans="8:12" s="1" customFormat="1" x14ac:dyDescent="0.2">
      <c r="H732" s="8"/>
      <c r="I732" s="8"/>
      <c r="J732" s="8"/>
      <c r="K732" s="8"/>
      <c r="L732" s="8"/>
    </row>
    <row r="733" spans="8:12" s="1" customFormat="1" x14ac:dyDescent="0.2">
      <c r="H733" s="8"/>
      <c r="I733" s="8"/>
      <c r="J733" s="8"/>
      <c r="K733" s="8"/>
      <c r="L733" s="8"/>
    </row>
    <row r="734" spans="8:12" s="1" customFormat="1" x14ac:dyDescent="0.2">
      <c r="H734" s="8"/>
      <c r="I734" s="8"/>
      <c r="J734" s="8"/>
      <c r="K734" s="8"/>
      <c r="L734" s="8"/>
    </row>
    <row r="735" spans="8:12" s="1" customFormat="1" x14ac:dyDescent="0.2">
      <c r="H735" s="8"/>
      <c r="I735" s="8"/>
      <c r="J735" s="8"/>
      <c r="K735" s="8"/>
      <c r="L735" s="8"/>
    </row>
    <row r="736" spans="8:12" s="1" customFormat="1" x14ac:dyDescent="0.2">
      <c r="H736" s="8"/>
      <c r="I736" s="8"/>
      <c r="J736" s="8"/>
      <c r="K736" s="8"/>
      <c r="L736" s="8"/>
    </row>
    <row r="737" spans="8:12" s="1" customFormat="1" x14ac:dyDescent="0.2">
      <c r="H737" s="8"/>
      <c r="I737" s="8"/>
      <c r="J737" s="8"/>
      <c r="K737" s="8"/>
      <c r="L737" s="8"/>
    </row>
    <row r="738" spans="8:12" s="1" customFormat="1" x14ac:dyDescent="0.2">
      <c r="H738" s="8"/>
      <c r="I738" s="8"/>
      <c r="J738" s="8"/>
      <c r="K738" s="8"/>
      <c r="L738" s="8"/>
    </row>
    <row r="739" spans="8:12" s="1" customFormat="1" x14ac:dyDescent="0.2">
      <c r="H739" s="8"/>
      <c r="I739" s="8"/>
      <c r="J739" s="8"/>
      <c r="K739" s="8"/>
      <c r="L739" s="8"/>
    </row>
    <row r="740" spans="8:12" s="1" customFormat="1" x14ac:dyDescent="0.2">
      <c r="H740" s="8"/>
      <c r="I740" s="8"/>
      <c r="J740" s="8"/>
      <c r="K740" s="8"/>
      <c r="L740" s="8"/>
    </row>
    <row r="741" spans="8:12" s="1" customFormat="1" x14ac:dyDescent="0.2">
      <c r="H741" s="8"/>
      <c r="I741" s="8"/>
      <c r="J741" s="8"/>
      <c r="K741" s="8"/>
      <c r="L741" s="8"/>
    </row>
    <row r="742" spans="8:12" s="1" customFormat="1" x14ac:dyDescent="0.2">
      <c r="H742" s="8"/>
      <c r="I742" s="8"/>
      <c r="J742" s="8"/>
      <c r="K742" s="8"/>
      <c r="L742" s="8"/>
    </row>
    <row r="743" spans="8:12" s="1" customFormat="1" x14ac:dyDescent="0.2">
      <c r="H743" s="8"/>
      <c r="I743" s="8"/>
      <c r="J743" s="8"/>
      <c r="K743" s="8"/>
      <c r="L743" s="8"/>
    </row>
    <row r="744" spans="8:12" s="1" customFormat="1" x14ac:dyDescent="0.2">
      <c r="H744" s="8"/>
      <c r="I744" s="8"/>
      <c r="J744" s="8"/>
      <c r="K744" s="8"/>
      <c r="L744" s="8"/>
    </row>
    <row r="745" spans="8:12" s="1" customFormat="1" x14ac:dyDescent="0.2">
      <c r="H745" s="8"/>
      <c r="I745" s="8"/>
      <c r="J745" s="8"/>
      <c r="K745" s="8"/>
      <c r="L745" s="8"/>
    </row>
    <row r="746" spans="8:12" s="1" customFormat="1" x14ac:dyDescent="0.2">
      <c r="H746" s="8"/>
      <c r="I746" s="8"/>
      <c r="J746" s="8"/>
      <c r="K746" s="8"/>
      <c r="L746" s="8"/>
    </row>
    <row r="747" spans="8:12" s="1" customFormat="1" x14ac:dyDescent="0.2">
      <c r="H747" s="8"/>
      <c r="I747" s="8"/>
      <c r="J747" s="8"/>
      <c r="K747" s="8"/>
      <c r="L747" s="8"/>
    </row>
    <row r="748" spans="8:12" s="1" customFormat="1" x14ac:dyDescent="0.2">
      <c r="H748" s="8"/>
      <c r="I748" s="8"/>
      <c r="J748" s="8"/>
      <c r="K748" s="8"/>
      <c r="L748" s="8"/>
    </row>
    <row r="749" spans="8:12" s="1" customFormat="1" x14ac:dyDescent="0.2">
      <c r="H749" s="8"/>
      <c r="I749" s="8"/>
      <c r="J749" s="8"/>
      <c r="K749" s="8"/>
      <c r="L749" s="8"/>
    </row>
    <row r="750" spans="8:12" s="1" customFormat="1" x14ac:dyDescent="0.2">
      <c r="H750" s="8"/>
      <c r="I750" s="8"/>
      <c r="J750" s="8"/>
      <c r="K750" s="8"/>
      <c r="L750" s="8"/>
    </row>
    <row r="751" spans="8:12" s="1" customFormat="1" x14ac:dyDescent="0.2">
      <c r="H751" s="8"/>
      <c r="I751" s="8"/>
      <c r="J751" s="8"/>
      <c r="K751" s="8"/>
      <c r="L751" s="8"/>
    </row>
    <row r="752" spans="8:12" s="1" customFormat="1" x14ac:dyDescent="0.2">
      <c r="H752" s="8"/>
      <c r="I752" s="8"/>
      <c r="J752" s="8"/>
      <c r="K752" s="8"/>
      <c r="L752" s="8"/>
    </row>
    <row r="753" spans="8:12" s="1" customFormat="1" x14ac:dyDescent="0.2">
      <c r="H753" s="8"/>
      <c r="I753" s="8"/>
      <c r="J753" s="8"/>
      <c r="K753" s="8"/>
      <c r="L753" s="8"/>
    </row>
    <row r="754" spans="8:12" s="1" customFormat="1" x14ac:dyDescent="0.2">
      <c r="H754" s="8"/>
      <c r="I754" s="8"/>
      <c r="J754" s="8"/>
      <c r="K754" s="8"/>
      <c r="L754" s="8"/>
    </row>
    <row r="755" spans="8:12" s="1" customFormat="1" x14ac:dyDescent="0.2">
      <c r="H755" s="8"/>
      <c r="I755" s="8"/>
      <c r="J755" s="8"/>
      <c r="K755" s="8"/>
      <c r="L755" s="8"/>
    </row>
    <row r="756" spans="8:12" s="1" customFormat="1" x14ac:dyDescent="0.2">
      <c r="H756" s="8"/>
      <c r="I756" s="8"/>
      <c r="J756" s="8"/>
      <c r="K756" s="8"/>
      <c r="L756" s="8"/>
    </row>
    <row r="757" spans="8:12" s="1" customFormat="1" x14ac:dyDescent="0.2">
      <c r="H757" s="8"/>
      <c r="I757" s="8"/>
      <c r="J757" s="8"/>
      <c r="K757" s="8"/>
      <c r="L757" s="8"/>
    </row>
    <row r="758" spans="8:12" s="1" customFormat="1" x14ac:dyDescent="0.2">
      <c r="H758" s="8"/>
      <c r="I758" s="8"/>
      <c r="J758" s="8"/>
      <c r="K758" s="8"/>
      <c r="L758" s="8"/>
    </row>
    <row r="759" spans="8:12" s="1" customFormat="1" x14ac:dyDescent="0.2">
      <c r="H759" s="8"/>
      <c r="I759" s="8"/>
      <c r="J759" s="8"/>
      <c r="K759" s="8"/>
      <c r="L759" s="8"/>
    </row>
    <row r="760" spans="8:12" s="1" customFormat="1" x14ac:dyDescent="0.2">
      <c r="H760" s="8"/>
      <c r="I760" s="8"/>
      <c r="J760" s="8"/>
      <c r="K760" s="8"/>
      <c r="L760" s="8"/>
    </row>
    <row r="761" spans="8:12" s="1" customFormat="1" x14ac:dyDescent="0.2">
      <c r="H761" s="8"/>
      <c r="I761" s="8"/>
      <c r="J761" s="8"/>
      <c r="K761" s="8"/>
      <c r="L761" s="8"/>
    </row>
    <row r="762" spans="8:12" s="1" customFormat="1" x14ac:dyDescent="0.2">
      <c r="H762" s="8"/>
      <c r="I762" s="8"/>
      <c r="J762" s="8"/>
      <c r="K762" s="8"/>
      <c r="L762" s="8"/>
    </row>
    <row r="763" spans="8:12" s="1" customFormat="1" x14ac:dyDescent="0.2">
      <c r="H763" s="8"/>
      <c r="I763" s="8"/>
      <c r="J763" s="8"/>
      <c r="K763" s="8"/>
      <c r="L763" s="8"/>
    </row>
    <row r="764" spans="8:12" s="1" customFormat="1" x14ac:dyDescent="0.2">
      <c r="H764" s="8"/>
      <c r="I764" s="8"/>
      <c r="J764" s="8"/>
      <c r="K764" s="8"/>
      <c r="L764" s="8"/>
    </row>
    <row r="765" spans="8:12" s="1" customFormat="1" x14ac:dyDescent="0.2">
      <c r="H765" s="8"/>
      <c r="I765" s="8"/>
      <c r="J765" s="8"/>
      <c r="K765" s="8"/>
      <c r="L765" s="8"/>
    </row>
    <row r="766" spans="8:12" s="1" customFormat="1" x14ac:dyDescent="0.2">
      <c r="H766" s="8"/>
      <c r="I766" s="8"/>
      <c r="J766" s="8"/>
      <c r="K766" s="8"/>
      <c r="L766" s="8"/>
    </row>
    <row r="767" spans="8:12" s="1" customFormat="1" x14ac:dyDescent="0.2">
      <c r="H767" s="8"/>
      <c r="I767" s="8"/>
      <c r="J767" s="8"/>
      <c r="K767" s="8"/>
      <c r="L767" s="8"/>
    </row>
    <row r="768" spans="8:12" s="1" customFormat="1" x14ac:dyDescent="0.2">
      <c r="H768" s="8"/>
      <c r="I768" s="8"/>
      <c r="J768" s="8"/>
      <c r="K768" s="8"/>
      <c r="L768" s="8"/>
    </row>
    <row r="769" spans="8:12" s="1" customFormat="1" x14ac:dyDescent="0.2">
      <c r="H769" s="8"/>
      <c r="I769" s="8"/>
      <c r="J769" s="8"/>
      <c r="K769" s="8"/>
      <c r="L769" s="8"/>
    </row>
    <row r="770" spans="8:12" s="1" customFormat="1" x14ac:dyDescent="0.2">
      <c r="H770" s="8"/>
      <c r="I770" s="8"/>
      <c r="J770" s="8"/>
      <c r="K770" s="8"/>
      <c r="L770" s="8"/>
    </row>
    <row r="771" spans="8:12" s="1" customFormat="1" x14ac:dyDescent="0.2">
      <c r="H771" s="8"/>
      <c r="I771" s="8"/>
      <c r="J771" s="8"/>
      <c r="K771" s="8"/>
      <c r="L771" s="8"/>
    </row>
    <row r="772" spans="8:12" s="1" customFormat="1" x14ac:dyDescent="0.2">
      <c r="H772" s="8"/>
      <c r="I772" s="8"/>
      <c r="J772" s="8"/>
      <c r="K772" s="8"/>
      <c r="L772" s="8"/>
    </row>
    <row r="773" spans="8:12" s="1" customFormat="1" x14ac:dyDescent="0.2">
      <c r="H773" s="8"/>
      <c r="I773" s="8"/>
      <c r="J773" s="8"/>
      <c r="K773" s="8"/>
      <c r="L773" s="8"/>
    </row>
    <row r="774" spans="8:12" s="1" customFormat="1" x14ac:dyDescent="0.2">
      <c r="H774" s="8"/>
      <c r="I774" s="8"/>
      <c r="J774" s="8"/>
      <c r="K774" s="8"/>
      <c r="L774" s="8"/>
    </row>
    <row r="775" spans="8:12" s="1" customFormat="1" x14ac:dyDescent="0.2">
      <c r="H775" s="8"/>
      <c r="I775" s="8"/>
      <c r="J775" s="8"/>
      <c r="K775" s="8"/>
      <c r="L775" s="8"/>
    </row>
    <row r="776" spans="8:12" s="1" customFormat="1" x14ac:dyDescent="0.2">
      <c r="H776" s="8"/>
      <c r="I776" s="8"/>
      <c r="J776" s="8"/>
      <c r="K776" s="8"/>
      <c r="L776" s="8"/>
    </row>
    <row r="777" spans="8:12" s="1" customFormat="1" x14ac:dyDescent="0.2">
      <c r="H777" s="8"/>
      <c r="I777" s="8"/>
      <c r="J777" s="8"/>
      <c r="K777" s="8"/>
      <c r="L777" s="8"/>
    </row>
    <row r="778" spans="8:12" s="1" customFormat="1" x14ac:dyDescent="0.2">
      <c r="H778" s="8"/>
      <c r="I778" s="8"/>
      <c r="J778" s="8"/>
      <c r="K778" s="8"/>
      <c r="L778" s="8"/>
    </row>
    <row r="779" spans="8:12" s="1" customFormat="1" x14ac:dyDescent="0.2">
      <c r="H779" s="8"/>
      <c r="I779" s="8"/>
      <c r="J779" s="8"/>
      <c r="K779" s="8"/>
      <c r="L779" s="8"/>
    </row>
    <row r="780" spans="8:12" s="1" customFormat="1" x14ac:dyDescent="0.2">
      <c r="H780" s="8"/>
      <c r="I780" s="8"/>
      <c r="J780" s="8"/>
      <c r="K780" s="8"/>
      <c r="L780" s="8"/>
    </row>
    <row r="781" spans="8:12" s="1" customFormat="1" x14ac:dyDescent="0.2">
      <c r="H781" s="8"/>
      <c r="I781" s="8"/>
      <c r="J781" s="8"/>
      <c r="K781" s="8"/>
      <c r="L781" s="8"/>
    </row>
    <row r="782" spans="8:12" s="1" customFormat="1" x14ac:dyDescent="0.2">
      <c r="H782" s="8"/>
      <c r="I782" s="8"/>
      <c r="J782" s="8"/>
      <c r="K782" s="8"/>
      <c r="L782" s="8"/>
    </row>
    <row r="783" spans="8:12" s="1" customFormat="1" x14ac:dyDescent="0.2">
      <c r="H783" s="8"/>
      <c r="I783" s="8"/>
      <c r="J783" s="8"/>
      <c r="K783" s="8"/>
      <c r="L783" s="8"/>
    </row>
    <row r="784" spans="8:12" s="1" customFormat="1" x14ac:dyDescent="0.2">
      <c r="H784" s="8"/>
      <c r="I784" s="8"/>
      <c r="J784" s="8"/>
      <c r="K784" s="8"/>
      <c r="L784" s="8"/>
    </row>
    <row r="785" spans="8:12" s="1" customFormat="1" x14ac:dyDescent="0.2">
      <c r="H785" s="8"/>
      <c r="I785" s="8"/>
      <c r="J785" s="8"/>
      <c r="K785" s="8"/>
      <c r="L785" s="8"/>
    </row>
    <row r="786" spans="8:12" s="1" customFormat="1" x14ac:dyDescent="0.2">
      <c r="H786" s="8"/>
      <c r="I786" s="8"/>
      <c r="J786" s="8"/>
      <c r="K786" s="8"/>
      <c r="L786" s="8"/>
    </row>
    <row r="787" spans="8:12" s="1" customFormat="1" x14ac:dyDescent="0.2">
      <c r="H787" s="8"/>
      <c r="I787" s="8"/>
      <c r="J787" s="8"/>
      <c r="K787" s="8"/>
      <c r="L787" s="8"/>
    </row>
    <row r="788" spans="8:12" s="1" customFormat="1" x14ac:dyDescent="0.2">
      <c r="H788" s="8"/>
      <c r="I788" s="8"/>
      <c r="J788" s="8"/>
      <c r="K788" s="8"/>
      <c r="L788" s="8"/>
    </row>
    <row r="789" spans="8:12" s="1" customFormat="1" x14ac:dyDescent="0.2">
      <c r="H789" s="8"/>
      <c r="I789" s="8"/>
      <c r="J789" s="8"/>
      <c r="K789" s="8"/>
      <c r="L789" s="8"/>
    </row>
    <row r="790" spans="8:12" s="1" customFormat="1" x14ac:dyDescent="0.2">
      <c r="H790" s="8"/>
      <c r="I790" s="8"/>
      <c r="J790" s="8"/>
      <c r="K790" s="8"/>
      <c r="L790" s="8"/>
    </row>
    <row r="791" spans="8:12" s="1" customFormat="1" x14ac:dyDescent="0.2">
      <c r="H791" s="8"/>
      <c r="I791" s="8"/>
      <c r="J791" s="8"/>
      <c r="K791" s="8"/>
      <c r="L791" s="8"/>
    </row>
    <row r="792" spans="8:12" s="1" customFormat="1" x14ac:dyDescent="0.2">
      <c r="H792" s="8"/>
      <c r="I792" s="8"/>
      <c r="J792" s="8"/>
      <c r="K792" s="8"/>
      <c r="L792" s="8"/>
    </row>
    <row r="793" spans="8:12" s="1" customFormat="1" x14ac:dyDescent="0.2">
      <c r="H793" s="8"/>
      <c r="I793" s="8"/>
      <c r="J793" s="8"/>
      <c r="K793" s="8"/>
      <c r="L793" s="8"/>
    </row>
    <row r="794" spans="8:12" s="1" customFormat="1" x14ac:dyDescent="0.2">
      <c r="H794" s="8"/>
      <c r="I794" s="8"/>
      <c r="J794" s="8"/>
      <c r="K794" s="8"/>
      <c r="L794" s="8"/>
    </row>
    <row r="795" spans="8:12" s="1" customFormat="1" x14ac:dyDescent="0.2">
      <c r="H795" s="8"/>
      <c r="I795" s="8"/>
      <c r="J795" s="8"/>
      <c r="K795" s="8"/>
      <c r="L795" s="8"/>
    </row>
    <row r="796" spans="8:12" s="1" customFormat="1" x14ac:dyDescent="0.2">
      <c r="H796" s="8"/>
      <c r="I796" s="8"/>
      <c r="J796" s="8"/>
      <c r="K796" s="8"/>
      <c r="L796" s="8"/>
    </row>
    <row r="797" spans="8:12" s="1" customFormat="1" x14ac:dyDescent="0.2">
      <c r="H797" s="8"/>
      <c r="I797" s="8"/>
      <c r="J797" s="8"/>
      <c r="K797" s="8"/>
      <c r="L797" s="8"/>
    </row>
    <row r="798" spans="8:12" s="1" customFormat="1" x14ac:dyDescent="0.2">
      <c r="H798" s="8"/>
      <c r="I798" s="8"/>
      <c r="J798" s="8"/>
      <c r="K798" s="8"/>
      <c r="L798" s="8"/>
    </row>
    <row r="799" spans="8:12" s="1" customFormat="1" x14ac:dyDescent="0.2">
      <c r="H799" s="8"/>
      <c r="I799" s="8"/>
      <c r="J799" s="8"/>
      <c r="K799" s="8"/>
      <c r="L799" s="8"/>
    </row>
    <row r="800" spans="8:12" s="1" customFormat="1" x14ac:dyDescent="0.2">
      <c r="H800" s="8"/>
      <c r="I800" s="8"/>
      <c r="J800" s="8"/>
      <c r="K800" s="8"/>
      <c r="L800" s="8"/>
    </row>
    <row r="801" spans="8:12" s="1" customFormat="1" x14ac:dyDescent="0.2">
      <c r="H801" s="8"/>
      <c r="I801" s="8"/>
      <c r="J801" s="8"/>
      <c r="K801" s="8"/>
      <c r="L801" s="8"/>
    </row>
    <row r="802" spans="8:12" s="1" customFormat="1" x14ac:dyDescent="0.2">
      <c r="H802" s="8"/>
      <c r="I802" s="8"/>
      <c r="J802" s="8"/>
      <c r="K802" s="8"/>
      <c r="L802" s="8"/>
    </row>
    <row r="803" spans="8:12" s="1" customFormat="1" x14ac:dyDescent="0.2">
      <c r="H803" s="8"/>
      <c r="I803" s="8"/>
      <c r="J803" s="8"/>
      <c r="K803" s="8"/>
      <c r="L803" s="8"/>
    </row>
    <row r="804" spans="8:12" s="1" customFormat="1" x14ac:dyDescent="0.2">
      <c r="H804" s="8"/>
      <c r="I804" s="8"/>
      <c r="J804" s="8"/>
      <c r="K804" s="8"/>
      <c r="L804" s="8"/>
    </row>
    <row r="805" spans="8:12" s="1" customFormat="1" x14ac:dyDescent="0.2">
      <c r="H805" s="8"/>
      <c r="I805" s="8"/>
      <c r="J805" s="8"/>
      <c r="K805" s="8"/>
      <c r="L805" s="8"/>
    </row>
    <row r="806" spans="8:12" s="1" customFormat="1" x14ac:dyDescent="0.2">
      <c r="H806" s="8"/>
      <c r="I806" s="8"/>
      <c r="J806" s="8"/>
      <c r="K806" s="8"/>
      <c r="L806" s="8"/>
    </row>
    <row r="807" spans="8:12" s="1" customFormat="1" x14ac:dyDescent="0.2">
      <c r="H807" s="8"/>
      <c r="I807" s="8"/>
      <c r="J807" s="8"/>
      <c r="K807" s="8"/>
      <c r="L807" s="8"/>
    </row>
    <row r="808" spans="8:12" s="1" customFormat="1" x14ac:dyDescent="0.2">
      <c r="H808" s="8"/>
      <c r="I808" s="8"/>
      <c r="J808" s="8"/>
      <c r="K808" s="8"/>
      <c r="L808" s="8"/>
    </row>
    <row r="809" spans="8:12" s="1" customFormat="1" x14ac:dyDescent="0.2">
      <c r="H809" s="8"/>
      <c r="I809" s="8"/>
      <c r="J809" s="8"/>
      <c r="K809" s="8"/>
      <c r="L809" s="8"/>
    </row>
    <row r="810" spans="8:12" s="1" customFormat="1" x14ac:dyDescent="0.2">
      <c r="H810" s="8"/>
      <c r="I810" s="8"/>
      <c r="J810" s="8"/>
      <c r="K810" s="8"/>
      <c r="L810" s="8"/>
    </row>
    <row r="811" spans="8:12" s="1" customFormat="1" x14ac:dyDescent="0.2">
      <c r="H811" s="8"/>
      <c r="I811" s="8"/>
      <c r="J811" s="8"/>
      <c r="K811" s="8"/>
      <c r="L811" s="8"/>
    </row>
    <row r="812" spans="8:12" s="1" customFormat="1" x14ac:dyDescent="0.2">
      <c r="H812" s="8"/>
      <c r="I812" s="8"/>
      <c r="J812" s="8"/>
      <c r="K812" s="8"/>
      <c r="L812" s="8"/>
    </row>
    <row r="813" spans="8:12" s="1" customFormat="1" x14ac:dyDescent="0.2">
      <c r="H813" s="8"/>
      <c r="I813" s="8"/>
      <c r="J813" s="8"/>
      <c r="K813" s="8"/>
      <c r="L813" s="8"/>
    </row>
    <row r="814" spans="8:12" s="1" customFormat="1" x14ac:dyDescent="0.2">
      <c r="H814" s="8"/>
      <c r="I814" s="8"/>
      <c r="J814" s="8"/>
      <c r="K814" s="8"/>
      <c r="L814" s="8"/>
    </row>
    <row r="815" spans="8:12" s="1" customFormat="1" x14ac:dyDescent="0.2">
      <c r="H815" s="8"/>
      <c r="I815" s="8"/>
      <c r="J815" s="8"/>
      <c r="K815" s="8"/>
      <c r="L815" s="8"/>
    </row>
    <row r="816" spans="8:12" s="1" customFormat="1" x14ac:dyDescent="0.2">
      <c r="H816" s="8"/>
      <c r="I816" s="8"/>
      <c r="J816" s="8"/>
      <c r="K816" s="8"/>
      <c r="L816" s="8"/>
    </row>
    <row r="817" spans="8:12" s="1" customFormat="1" x14ac:dyDescent="0.2">
      <c r="H817" s="8"/>
      <c r="I817" s="8"/>
      <c r="J817" s="8"/>
      <c r="K817" s="8"/>
      <c r="L817" s="8"/>
    </row>
    <row r="818" spans="8:12" s="1" customFormat="1" x14ac:dyDescent="0.2">
      <c r="H818" s="8"/>
      <c r="I818" s="8"/>
      <c r="J818" s="8"/>
      <c r="K818" s="8"/>
      <c r="L818" s="8"/>
    </row>
    <row r="819" spans="8:12" s="1" customFormat="1" x14ac:dyDescent="0.2">
      <c r="H819" s="8"/>
      <c r="I819" s="8"/>
      <c r="J819" s="8"/>
      <c r="K819" s="8"/>
      <c r="L819" s="8"/>
    </row>
    <row r="820" spans="8:12" s="1" customFormat="1" x14ac:dyDescent="0.2">
      <c r="H820" s="8"/>
      <c r="I820" s="8"/>
      <c r="J820" s="8"/>
      <c r="K820" s="8"/>
      <c r="L820" s="8"/>
    </row>
    <row r="821" spans="8:12" s="1" customFormat="1" x14ac:dyDescent="0.2">
      <c r="H821" s="8"/>
      <c r="I821" s="8"/>
      <c r="J821" s="8"/>
      <c r="K821" s="8"/>
      <c r="L821" s="8"/>
    </row>
    <row r="822" spans="8:12" s="1" customFormat="1" x14ac:dyDescent="0.2">
      <c r="H822" s="8"/>
      <c r="I822" s="8"/>
      <c r="J822" s="8"/>
      <c r="K822" s="8"/>
      <c r="L822" s="8"/>
    </row>
    <row r="823" spans="8:12" s="1" customFormat="1" x14ac:dyDescent="0.2">
      <c r="H823" s="8"/>
      <c r="I823" s="8"/>
      <c r="J823" s="8"/>
      <c r="K823" s="8"/>
      <c r="L823" s="8"/>
    </row>
    <row r="824" spans="8:12" s="1" customFormat="1" x14ac:dyDescent="0.2">
      <c r="H824" s="8"/>
      <c r="I824" s="8"/>
      <c r="J824" s="8"/>
      <c r="K824" s="8"/>
      <c r="L824" s="8"/>
    </row>
    <row r="825" spans="8:12" s="1" customFormat="1" x14ac:dyDescent="0.2">
      <c r="H825" s="8"/>
      <c r="I825" s="8"/>
      <c r="J825" s="8"/>
      <c r="K825" s="8"/>
      <c r="L825" s="8"/>
    </row>
    <row r="826" spans="8:12" s="1" customFormat="1" x14ac:dyDescent="0.2">
      <c r="H826" s="8"/>
      <c r="I826" s="8"/>
      <c r="J826" s="8"/>
      <c r="K826" s="8"/>
      <c r="L826" s="8"/>
    </row>
    <row r="827" spans="8:12" s="1" customFormat="1" x14ac:dyDescent="0.2">
      <c r="H827" s="8"/>
      <c r="I827" s="8"/>
      <c r="J827" s="8"/>
      <c r="K827" s="8"/>
      <c r="L827" s="8"/>
    </row>
    <row r="828" spans="8:12" s="1" customFormat="1" x14ac:dyDescent="0.2">
      <c r="H828" s="8"/>
      <c r="I828" s="8"/>
      <c r="J828" s="8"/>
      <c r="K828" s="8"/>
      <c r="L828" s="8"/>
    </row>
    <row r="829" spans="8:12" s="1" customFormat="1" x14ac:dyDescent="0.2">
      <c r="H829" s="8"/>
      <c r="I829" s="8"/>
      <c r="J829" s="8"/>
      <c r="K829" s="8"/>
      <c r="L829" s="8"/>
    </row>
    <row r="830" spans="8:12" s="1" customFormat="1" x14ac:dyDescent="0.2">
      <c r="H830" s="8"/>
      <c r="I830" s="8"/>
      <c r="J830" s="8"/>
      <c r="K830" s="8"/>
      <c r="L830" s="8"/>
    </row>
    <row r="831" spans="8:12" s="1" customFormat="1" x14ac:dyDescent="0.2">
      <c r="H831" s="8"/>
      <c r="I831" s="8"/>
      <c r="J831" s="8"/>
      <c r="K831" s="8"/>
      <c r="L831" s="8"/>
    </row>
    <row r="832" spans="8:12" s="1" customFormat="1" x14ac:dyDescent="0.2">
      <c r="H832" s="8"/>
      <c r="I832" s="8"/>
      <c r="J832" s="8"/>
      <c r="K832" s="8"/>
      <c r="L832" s="8"/>
    </row>
    <row r="833" spans="8:12" s="1" customFormat="1" x14ac:dyDescent="0.2">
      <c r="H833" s="8"/>
      <c r="I833" s="8"/>
      <c r="J833" s="8"/>
      <c r="K833" s="8"/>
      <c r="L833" s="8"/>
    </row>
    <row r="834" spans="8:12" s="1" customFormat="1" x14ac:dyDescent="0.2">
      <c r="H834" s="8"/>
      <c r="I834" s="8"/>
      <c r="J834" s="8"/>
      <c r="K834" s="8"/>
      <c r="L834" s="8"/>
    </row>
    <row r="835" spans="8:12" s="1" customFormat="1" x14ac:dyDescent="0.2">
      <c r="H835" s="8"/>
      <c r="I835" s="8"/>
      <c r="J835" s="8"/>
      <c r="K835" s="8"/>
      <c r="L835" s="8"/>
    </row>
    <row r="836" spans="8:12" s="1" customFormat="1" x14ac:dyDescent="0.2">
      <c r="H836" s="8"/>
      <c r="I836" s="8"/>
      <c r="J836" s="8"/>
      <c r="K836" s="8"/>
      <c r="L836" s="8"/>
    </row>
    <row r="837" spans="8:12" s="1" customFormat="1" x14ac:dyDescent="0.2">
      <c r="H837" s="8"/>
      <c r="I837" s="8"/>
      <c r="J837" s="8"/>
      <c r="K837" s="8"/>
      <c r="L837" s="8"/>
    </row>
    <row r="838" spans="8:12" s="1" customFormat="1" x14ac:dyDescent="0.2">
      <c r="H838" s="8"/>
      <c r="I838" s="8"/>
      <c r="J838" s="8"/>
      <c r="K838" s="8"/>
      <c r="L838" s="8"/>
    </row>
    <row r="839" spans="8:12" s="1" customFormat="1" x14ac:dyDescent="0.2">
      <c r="H839" s="8"/>
      <c r="I839" s="8"/>
      <c r="J839" s="8"/>
      <c r="K839" s="8"/>
      <c r="L839" s="8"/>
    </row>
    <row r="840" spans="8:12" s="1" customFormat="1" x14ac:dyDescent="0.2">
      <c r="H840" s="8"/>
      <c r="I840" s="8"/>
      <c r="J840" s="8"/>
      <c r="K840" s="8"/>
      <c r="L840" s="8"/>
    </row>
    <row r="841" spans="8:12" s="1" customFormat="1" x14ac:dyDescent="0.2">
      <c r="H841" s="8"/>
      <c r="I841" s="8"/>
      <c r="J841" s="8"/>
      <c r="K841" s="8"/>
      <c r="L841" s="8"/>
    </row>
    <row r="842" spans="8:12" s="1" customFormat="1" x14ac:dyDescent="0.2">
      <c r="H842" s="8"/>
      <c r="I842" s="8"/>
      <c r="J842" s="8"/>
      <c r="K842" s="8"/>
      <c r="L842" s="8"/>
    </row>
    <row r="843" spans="8:12" s="1" customFormat="1" x14ac:dyDescent="0.2">
      <c r="H843" s="8"/>
      <c r="I843" s="8"/>
      <c r="J843" s="8"/>
      <c r="K843" s="8"/>
      <c r="L843" s="8"/>
    </row>
    <row r="844" spans="8:12" s="1" customFormat="1" x14ac:dyDescent="0.2">
      <c r="H844" s="8"/>
      <c r="I844" s="8"/>
      <c r="J844" s="8"/>
      <c r="K844" s="8"/>
      <c r="L844" s="8"/>
    </row>
    <row r="845" spans="8:12" s="1" customFormat="1" x14ac:dyDescent="0.2">
      <c r="H845" s="8"/>
      <c r="I845" s="8"/>
      <c r="J845" s="8"/>
      <c r="K845" s="8"/>
      <c r="L845" s="8"/>
    </row>
    <row r="846" spans="8:12" s="1" customFormat="1" x14ac:dyDescent="0.2">
      <c r="H846" s="8"/>
      <c r="I846" s="8"/>
      <c r="J846" s="8"/>
      <c r="K846" s="8"/>
      <c r="L846" s="8"/>
    </row>
    <row r="847" spans="8:12" s="1" customFormat="1" x14ac:dyDescent="0.2">
      <c r="H847" s="8"/>
      <c r="I847" s="8"/>
      <c r="J847" s="8"/>
      <c r="K847" s="8"/>
      <c r="L847" s="8"/>
    </row>
    <row r="848" spans="8:12" s="1" customFormat="1" x14ac:dyDescent="0.2">
      <c r="H848" s="8"/>
      <c r="I848" s="8"/>
      <c r="J848" s="8"/>
      <c r="K848" s="8"/>
      <c r="L848" s="8"/>
    </row>
    <row r="849" spans="8:12" s="1" customFormat="1" x14ac:dyDescent="0.2">
      <c r="H849" s="8"/>
      <c r="I849" s="8"/>
      <c r="J849" s="8"/>
      <c r="K849" s="8"/>
      <c r="L849" s="8"/>
    </row>
    <row r="850" spans="8:12" s="1" customFormat="1" x14ac:dyDescent="0.2">
      <c r="H850" s="8"/>
      <c r="I850" s="8"/>
      <c r="J850" s="8"/>
      <c r="K850" s="8"/>
      <c r="L850" s="8"/>
    </row>
    <row r="851" spans="8:12" s="1" customFormat="1" x14ac:dyDescent="0.2">
      <c r="H851" s="8"/>
      <c r="I851" s="8"/>
      <c r="J851" s="8"/>
      <c r="K851" s="8"/>
      <c r="L851" s="8"/>
    </row>
    <row r="852" spans="8:12" s="1" customFormat="1" x14ac:dyDescent="0.2">
      <c r="H852" s="8"/>
      <c r="I852" s="8"/>
      <c r="J852" s="8"/>
      <c r="K852" s="8"/>
      <c r="L852" s="8"/>
    </row>
    <row r="853" spans="8:12" s="1" customFormat="1" x14ac:dyDescent="0.2">
      <c r="H853" s="8"/>
      <c r="I853" s="8"/>
      <c r="J853" s="8"/>
      <c r="K853" s="8"/>
      <c r="L853" s="8"/>
    </row>
    <row r="854" spans="8:12" s="1" customFormat="1" x14ac:dyDescent="0.2">
      <c r="H854" s="8"/>
      <c r="I854" s="8"/>
      <c r="J854" s="8"/>
      <c r="K854" s="8"/>
      <c r="L854" s="8"/>
    </row>
    <row r="855" spans="8:12" s="1" customFormat="1" x14ac:dyDescent="0.2">
      <c r="H855" s="8"/>
      <c r="I855" s="8"/>
      <c r="J855" s="8"/>
      <c r="K855" s="8"/>
      <c r="L855" s="8"/>
    </row>
    <row r="856" spans="8:12" s="1" customFormat="1" x14ac:dyDescent="0.2">
      <c r="H856" s="8"/>
      <c r="I856" s="8"/>
      <c r="J856" s="8"/>
      <c r="K856" s="8"/>
      <c r="L856" s="8"/>
    </row>
    <row r="857" spans="8:12" s="1" customFormat="1" x14ac:dyDescent="0.2">
      <c r="H857" s="8"/>
      <c r="I857" s="8"/>
      <c r="J857" s="8"/>
      <c r="K857" s="8"/>
      <c r="L857" s="8"/>
    </row>
    <row r="858" spans="8:12" s="1" customFormat="1" x14ac:dyDescent="0.2">
      <c r="H858" s="8"/>
      <c r="I858" s="8"/>
      <c r="J858" s="8"/>
      <c r="K858" s="8"/>
      <c r="L858" s="8"/>
    </row>
    <row r="859" spans="8:12" s="1" customFormat="1" x14ac:dyDescent="0.2">
      <c r="H859" s="8"/>
      <c r="I859" s="8"/>
      <c r="J859" s="8"/>
      <c r="K859" s="8"/>
      <c r="L859" s="8"/>
    </row>
    <row r="860" spans="8:12" s="1" customFormat="1" x14ac:dyDescent="0.2">
      <c r="H860" s="8"/>
      <c r="I860" s="8"/>
      <c r="J860" s="8"/>
      <c r="K860" s="8"/>
      <c r="L860" s="8"/>
    </row>
    <row r="861" spans="8:12" s="1" customFormat="1" x14ac:dyDescent="0.2">
      <c r="H861" s="8"/>
      <c r="I861" s="8"/>
      <c r="J861" s="8"/>
      <c r="K861" s="8"/>
      <c r="L861" s="8"/>
    </row>
    <row r="862" spans="8:12" s="1" customFormat="1" x14ac:dyDescent="0.2">
      <c r="H862" s="8"/>
      <c r="I862" s="8"/>
      <c r="J862" s="8"/>
      <c r="K862" s="8"/>
      <c r="L862" s="8"/>
    </row>
    <row r="863" spans="8:12" s="1" customFormat="1" x14ac:dyDescent="0.2">
      <c r="H863" s="8"/>
      <c r="I863" s="8"/>
      <c r="J863" s="8"/>
      <c r="K863" s="8"/>
      <c r="L863" s="8"/>
    </row>
    <row r="864" spans="8:12" s="1" customFormat="1" x14ac:dyDescent="0.2">
      <c r="H864" s="8"/>
      <c r="I864" s="8"/>
      <c r="J864" s="8"/>
      <c r="K864" s="8"/>
      <c r="L864" s="8"/>
    </row>
    <row r="865" spans="8:12" s="1" customFormat="1" x14ac:dyDescent="0.2">
      <c r="H865" s="8"/>
      <c r="I865" s="8"/>
      <c r="J865" s="8"/>
      <c r="K865" s="8"/>
      <c r="L865" s="8"/>
    </row>
    <row r="866" spans="8:12" s="1" customFormat="1" x14ac:dyDescent="0.2">
      <c r="H866" s="8"/>
      <c r="I866" s="8"/>
      <c r="J866" s="8"/>
      <c r="K866" s="8"/>
      <c r="L866" s="8"/>
    </row>
    <row r="867" spans="8:12" s="1" customFormat="1" x14ac:dyDescent="0.2">
      <c r="H867" s="8"/>
      <c r="I867" s="8"/>
      <c r="J867" s="8"/>
      <c r="K867" s="8"/>
      <c r="L867" s="8"/>
    </row>
    <row r="868" spans="8:12" s="1" customFormat="1" x14ac:dyDescent="0.2">
      <c r="H868" s="8"/>
      <c r="I868" s="8"/>
      <c r="J868" s="8"/>
      <c r="K868" s="8"/>
      <c r="L868" s="8"/>
    </row>
    <row r="869" spans="8:12" s="1" customFormat="1" x14ac:dyDescent="0.2">
      <c r="H869" s="8"/>
      <c r="I869" s="8"/>
      <c r="J869" s="8"/>
      <c r="K869" s="8"/>
      <c r="L869" s="8"/>
    </row>
    <row r="870" spans="8:12" s="1" customFormat="1" x14ac:dyDescent="0.2">
      <c r="H870" s="8"/>
      <c r="I870" s="8"/>
      <c r="J870" s="8"/>
      <c r="K870" s="8"/>
      <c r="L870" s="8"/>
    </row>
    <row r="871" spans="8:12" s="1" customFormat="1" x14ac:dyDescent="0.2">
      <c r="H871" s="8"/>
      <c r="I871" s="8"/>
      <c r="J871" s="8"/>
      <c r="K871" s="8"/>
      <c r="L871" s="8"/>
    </row>
    <row r="872" spans="8:12" s="1" customFormat="1" x14ac:dyDescent="0.2">
      <c r="H872" s="8"/>
      <c r="I872" s="8"/>
      <c r="J872" s="8"/>
      <c r="K872" s="8"/>
      <c r="L872" s="8"/>
    </row>
    <row r="873" spans="8:12" s="1" customFormat="1" x14ac:dyDescent="0.2">
      <c r="H873" s="8"/>
      <c r="I873" s="8"/>
      <c r="J873" s="8"/>
      <c r="K873" s="8"/>
      <c r="L873" s="8"/>
    </row>
    <row r="874" spans="8:12" s="1" customFormat="1" x14ac:dyDescent="0.2">
      <c r="H874" s="8"/>
      <c r="I874" s="8"/>
      <c r="J874" s="8"/>
      <c r="K874" s="8"/>
      <c r="L874" s="8"/>
    </row>
    <row r="875" spans="8:12" s="1" customFormat="1" x14ac:dyDescent="0.2">
      <c r="H875" s="8"/>
      <c r="I875" s="8"/>
      <c r="J875" s="8"/>
      <c r="K875" s="8"/>
      <c r="L875" s="8"/>
    </row>
    <row r="876" spans="8:12" s="1" customFormat="1" x14ac:dyDescent="0.2">
      <c r="H876" s="8"/>
      <c r="I876" s="8"/>
      <c r="J876" s="8"/>
      <c r="K876" s="8"/>
      <c r="L876" s="8"/>
    </row>
    <row r="877" spans="8:12" s="1" customFormat="1" x14ac:dyDescent="0.2">
      <c r="H877" s="8"/>
      <c r="I877" s="8"/>
      <c r="J877" s="8"/>
      <c r="K877" s="8"/>
      <c r="L877" s="8"/>
    </row>
    <row r="878" spans="8:12" s="1" customFormat="1" x14ac:dyDescent="0.2">
      <c r="H878" s="8"/>
      <c r="I878" s="8"/>
      <c r="J878" s="8"/>
      <c r="K878" s="8"/>
      <c r="L878" s="8"/>
    </row>
    <row r="879" spans="8:12" s="1" customFormat="1" x14ac:dyDescent="0.2">
      <c r="H879" s="8"/>
      <c r="I879" s="8"/>
      <c r="J879" s="8"/>
      <c r="K879" s="8"/>
      <c r="L879" s="8"/>
    </row>
    <row r="880" spans="8:12" s="1" customFormat="1" x14ac:dyDescent="0.2">
      <c r="H880" s="8"/>
      <c r="I880" s="8"/>
      <c r="J880" s="8"/>
      <c r="K880" s="8"/>
      <c r="L880" s="8"/>
    </row>
    <row r="881" spans="8:12" s="1" customFormat="1" x14ac:dyDescent="0.2">
      <c r="H881" s="8"/>
      <c r="I881" s="8"/>
      <c r="J881" s="8"/>
      <c r="K881" s="8"/>
      <c r="L881" s="8"/>
    </row>
    <row r="882" spans="8:12" s="1" customFormat="1" x14ac:dyDescent="0.2">
      <c r="H882" s="8"/>
      <c r="I882" s="8"/>
      <c r="J882" s="8"/>
      <c r="K882" s="8"/>
      <c r="L882" s="8"/>
    </row>
    <row r="883" spans="8:12" s="1" customFormat="1" x14ac:dyDescent="0.2">
      <c r="H883" s="8"/>
      <c r="I883" s="8"/>
      <c r="J883" s="8"/>
      <c r="K883" s="8"/>
      <c r="L883" s="8"/>
    </row>
    <row r="884" spans="8:12" s="1" customFormat="1" x14ac:dyDescent="0.2">
      <c r="H884" s="8"/>
      <c r="I884" s="8"/>
      <c r="J884" s="8"/>
      <c r="K884" s="8"/>
      <c r="L884" s="8"/>
    </row>
    <row r="885" spans="8:12" s="1" customFormat="1" x14ac:dyDescent="0.2">
      <c r="H885" s="8"/>
      <c r="I885" s="8"/>
      <c r="J885" s="8"/>
      <c r="K885" s="8"/>
      <c r="L885" s="8"/>
    </row>
    <row r="886" spans="8:12" s="1" customFormat="1" x14ac:dyDescent="0.2">
      <c r="H886" s="8"/>
      <c r="I886" s="8"/>
      <c r="J886" s="8"/>
      <c r="K886" s="8"/>
      <c r="L886" s="8"/>
    </row>
    <row r="887" spans="8:12" s="1" customFormat="1" x14ac:dyDescent="0.2">
      <c r="H887" s="8"/>
      <c r="I887" s="8"/>
      <c r="J887" s="8"/>
      <c r="K887" s="8"/>
      <c r="L887" s="8"/>
    </row>
    <row r="888" spans="8:12" s="1" customFormat="1" x14ac:dyDescent="0.2">
      <c r="H888" s="8"/>
      <c r="I888" s="8"/>
      <c r="J888" s="8"/>
      <c r="K888" s="8"/>
      <c r="L888" s="8"/>
    </row>
    <row r="889" spans="8:12" s="1" customFormat="1" x14ac:dyDescent="0.2">
      <c r="H889" s="8"/>
      <c r="I889" s="8"/>
      <c r="J889" s="8"/>
      <c r="K889" s="8"/>
      <c r="L889" s="8"/>
    </row>
    <row r="890" spans="8:12" s="1" customFormat="1" x14ac:dyDescent="0.2">
      <c r="H890" s="8"/>
      <c r="I890" s="8"/>
      <c r="J890" s="8"/>
      <c r="K890" s="8"/>
      <c r="L890" s="8"/>
    </row>
    <row r="891" spans="8:12" s="1" customFormat="1" x14ac:dyDescent="0.2">
      <c r="H891" s="8"/>
      <c r="I891" s="8"/>
      <c r="J891" s="8"/>
      <c r="K891" s="8"/>
      <c r="L891" s="8"/>
    </row>
    <row r="892" spans="8:12" s="1" customFormat="1" x14ac:dyDescent="0.2">
      <c r="H892" s="8"/>
      <c r="I892" s="8"/>
      <c r="J892" s="8"/>
      <c r="K892" s="8"/>
      <c r="L892" s="8"/>
    </row>
    <row r="893" spans="8:12" s="1" customFormat="1" x14ac:dyDescent="0.2">
      <c r="H893" s="8"/>
      <c r="I893" s="8"/>
      <c r="J893" s="8"/>
      <c r="K893" s="8"/>
      <c r="L893" s="8"/>
    </row>
    <row r="894" spans="8:12" s="1" customFormat="1" x14ac:dyDescent="0.2">
      <c r="H894" s="8"/>
      <c r="I894" s="8"/>
      <c r="J894" s="8"/>
      <c r="K894" s="8"/>
      <c r="L894" s="8"/>
    </row>
    <row r="895" spans="8:12" s="1" customFormat="1" x14ac:dyDescent="0.2">
      <c r="H895" s="8"/>
      <c r="I895" s="8"/>
      <c r="J895" s="8"/>
      <c r="K895" s="8"/>
      <c r="L895" s="8"/>
    </row>
    <row r="896" spans="8:12" s="1" customFormat="1" x14ac:dyDescent="0.2">
      <c r="H896" s="8"/>
      <c r="I896" s="8"/>
      <c r="J896" s="8"/>
      <c r="K896" s="8"/>
      <c r="L896" s="8"/>
    </row>
    <row r="897" spans="8:12" s="1" customFormat="1" x14ac:dyDescent="0.2">
      <c r="H897" s="8"/>
      <c r="I897" s="8"/>
      <c r="J897" s="8"/>
      <c r="K897" s="8"/>
      <c r="L897" s="8"/>
    </row>
    <row r="898" spans="8:12" s="1" customFormat="1" x14ac:dyDescent="0.2">
      <c r="H898" s="8"/>
      <c r="I898" s="8"/>
      <c r="J898" s="8"/>
      <c r="K898" s="8"/>
      <c r="L898" s="8"/>
    </row>
    <row r="899" spans="8:12" s="1" customFormat="1" x14ac:dyDescent="0.2">
      <c r="H899" s="8"/>
      <c r="I899" s="8"/>
      <c r="J899" s="8"/>
      <c r="K899" s="8"/>
      <c r="L899" s="8"/>
    </row>
    <row r="900" spans="8:12" s="1" customFormat="1" x14ac:dyDescent="0.2">
      <c r="H900" s="8"/>
      <c r="I900" s="8"/>
      <c r="J900" s="8"/>
      <c r="K900" s="8"/>
      <c r="L900" s="8"/>
    </row>
    <row r="901" spans="8:12" s="1" customFormat="1" x14ac:dyDescent="0.2">
      <c r="H901" s="8"/>
      <c r="I901" s="8"/>
      <c r="J901" s="8"/>
      <c r="K901" s="8"/>
      <c r="L901" s="8"/>
    </row>
    <row r="902" spans="8:12" s="1" customFormat="1" x14ac:dyDescent="0.2">
      <c r="H902" s="8"/>
      <c r="I902" s="8"/>
      <c r="J902" s="8"/>
      <c r="K902" s="8"/>
      <c r="L902" s="8"/>
    </row>
    <row r="903" spans="8:12" s="1" customFormat="1" x14ac:dyDescent="0.2">
      <c r="H903" s="8"/>
      <c r="I903" s="8"/>
      <c r="J903" s="8"/>
      <c r="K903" s="8"/>
      <c r="L903" s="8"/>
    </row>
    <row r="904" spans="8:12" s="1" customFormat="1" x14ac:dyDescent="0.2">
      <c r="H904" s="8"/>
      <c r="I904" s="8"/>
      <c r="J904" s="8"/>
      <c r="K904" s="8"/>
      <c r="L904" s="8"/>
    </row>
    <row r="905" spans="8:12" s="1" customFormat="1" x14ac:dyDescent="0.2">
      <c r="H905" s="8"/>
      <c r="I905" s="8"/>
      <c r="J905" s="8"/>
      <c r="K905" s="8"/>
      <c r="L905" s="8"/>
    </row>
    <row r="906" spans="8:12" s="1" customFormat="1" x14ac:dyDescent="0.2">
      <c r="H906" s="8"/>
      <c r="I906" s="8"/>
      <c r="J906" s="8"/>
      <c r="K906" s="8"/>
      <c r="L906" s="8"/>
    </row>
    <row r="907" spans="8:12" s="1" customFormat="1" x14ac:dyDescent="0.2">
      <c r="H907" s="8"/>
      <c r="I907" s="8"/>
      <c r="J907" s="8"/>
      <c r="K907" s="8"/>
      <c r="L907" s="8"/>
    </row>
    <row r="908" spans="8:12" s="1" customFormat="1" x14ac:dyDescent="0.2">
      <c r="H908" s="8"/>
      <c r="I908" s="8"/>
      <c r="J908" s="8"/>
      <c r="K908" s="8"/>
      <c r="L908" s="8"/>
    </row>
    <row r="909" spans="8:12" s="1" customFormat="1" x14ac:dyDescent="0.2">
      <c r="H909" s="8"/>
      <c r="I909" s="8"/>
      <c r="J909" s="8"/>
      <c r="K909" s="8"/>
      <c r="L909" s="8"/>
    </row>
    <row r="910" spans="8:12" s="1" customFormat="1" x14ac:dyDescent="0.2">
      <c r="H910" s="8"/>
      <c r="I910" s="8"/>
      <c r="J910" s="8"/>
      <c r="K910" s="8"/>
      <c r="L910" s="8"/>
    </row>
    <row r="911" spans="8:12" s="1" customFormat="1" x14ac:dyDescent="0.2">
      <c r="H911" s="8"/>
      <c r="I911" s="8"/>
      <c r="J911" s="8"/>
      <c r="K911" s="8"/>
      <c r="L911" s="8"/>
    </row>
    <row r="912" spans="8:12" s="1" customFormat="1" x14ac:dyDescent="0.2">
      <c r="H912" s="8"/>
      <c r="I912" s="8"/>
      <c r="J912" s="8"/>
      <c r="K912" s="8"/>
      <c r="L912" s="8"/>
    </row>
    <row r="913" spans="8:12" s="1" customFormat="1" x14ac:dyDescent="0.2">
      <c r="H913" s="8"/>
      <c r="I913" s="8"/>
      <c r="J913" s="8"/>
      <c r="K913" s="8"/>
      <c r="L913" s="8"/>
    </row>
    <row r="914" spans="8:12" s="1" customFormat="1" x14ac:dyDescent="0.2">
      <c r="H914" s="8"/>
      <c r="I914" s="8"/>
      <c r="J914" s="8"/>
      <c r="K914" s="8"/>
      <c r="L914" s="8"/>
    </row>
    <row r="915" spans="8:12" s="1" customFormat="1" x14ac:dyDescent="0.2">
      <c r="H915" s="8"/>
      <c r="I915" s="8"/>
      <c r="J915" s="8"/>
      <c r="K915" s="8"/>
      <c r="L915" s="8"/>
    </row>
    <row r="916" spans="8:12" s="1" customFormat="1" x14ac:dyDescent="0.2">
      <c r="H916" s="8"/>
      <c r="I916" s="8"/>
      <c r="J916" s="8"/>
      <c r="K916" s="8"/>
      <c r="L916" s="8"/>
    </row>
    <row r="917" spans="8:12" s="1" customFormat="1" x14ac:dyDescent="0.2">
      <c r="H917" s="8"/>
      <c r="I917" s="8"/>
      <c r="J917" s="8"/>
      <c r="K917" s="8"/>
      <c r="L917" s="8"/>
    </row>
    <row r="918" spans="8:12" s="1" customFormat="1" x14ac:dyDescent="0.2">
      <c r="H918" s="8"/>
      <c r="I918" s="8"/>
      <c r="J918" s="8"/>
      <c r="K918" s="8"/>
      <c r="L918" s="8"/>
    </row>
    <row r="919" spans="8:12" s="1" customFormat="1" x14ac:dyDescent="0.2">
      <c r="H919" s="8"/>
      <c r="I919" s="8"/>
      <c r="J919" s="8"/>
      <c r="K919" s="8"/>
      <c r="L919" s="8"/>
    </row>
    <row r="920" spans="8:12" s="1" customFormat="1" x14ac:dyDescent="0.2">
      <c r="H920" s="8"/>
      <c r="I920" s="8"/>
      <c r="J920" s="8"/>
      <c r="K920" s="8"/>
      <c r="L920" s="8"/>
    </row>
    <row r="921" spans="8:12" s="1" customFormat="1" x14ac:dyDescent="0.2">
      <c r="H921" s="8"/>
      <c r="I921" s="8"/>
      <c r="J921" s="8"/>
      <c r="K921" s="8"/>
      <c r="L921" s="8"/>
    </row>
    <row r="922" spans="8:12" s="1" customFormat="1" x14ac:dyDescent="0.2">
      <c r="H922" s="8"/>
      <c r="I922" s="8"/>
      <c r="J922" s="8"/>
      <c r="K922" s="8"/>
      <c r="L922" s="8"/>
    </row>
    <row r="923" spans="8:12" s="1" customFormat="1" x14ac:dyDescent="0.2">
      <c r="H923" s="8"/>
      <c r="I923" s="8"/>
      <c r="J923" s="8"/>
      <c r="K923" s="8"/>
      <c r="L923" s="8"/>
    </row>
    <row r="924" spans="8:12" s="1" customFormat="1" x14ac:dyDescent="0.2">
      <c r="H924" s="8"/>
      <c r="I924" s="8"/>
      <c r="J924" s="8"/>
      <c r="K924" s="8"/>
      <c r="L924" s="8"/>
    </row>
    <row r="925" spans="8:12" s="1" customFormat="1" x14ac:dyDescent="0.2">
      <c r="H925" s="8"/>
      <c r="I925" s="8"/>
      <c r="J925" s="8"/>
      <c r="K925" s="8"/>
      <c r="L925" s="8"/>
    </row>
    <row r="926" spans="8:12" s="1" customFormat="1" x14ac:dyDescent="0.2">
      <c r="H926" s="8"/>
      <c r="I926" s="8"/>
      <c r="J926" s="8"/>
      <c r="K926" s="8"/>
      <c r="L926" s="8"/>
    </row>
    <row r="927" spans="8:12" s="1" customFormat="1" x14ac:dyDescent="0.2">
      <c r="H927" s="8"/>
      <c r="I927" s="8"/>
      <c r="J927" s="8"/>
      <c r="K927" s="8"/>
      <c r="L927" s="8"/>
    </row>
    <row r="928" spans="8:12" s="1" customFormat="1" x14ac:dyDescent="0.2">
      <c r="H928" s="8"/>
      <c r="I928" s="8"/>
      <c r="J928" s="8"/>
      <c r="K928" s="8"/>
      <c r="L928" s="8"/>
    </row>
    <row r="929" spans="8:12" s="1" customFormat="1" x14ac:dyDescent="0.2">
      <c r="H929" s="8"/>
      <c r="I929" s="8"/>
      <c r="J929" s="8"/>
      <c r="K929" s="8"/>
      <c r="L929" s="8"/>
    </row>
    <row r="930" spans="8:12" s="1" customFormat="1" x14ac:dyDescent="0.2">
      <c r="H930" s="8"/>
      <c r="I930" s="8"/>
      <c r="J930" s="8"/>
      <c r="K930" s="8"/>
      <c r="L930" s="8"/>
    </row>
    <row r="931" spans="8:12" s="1" customFormat="1" x14ac:dyDescent="0.2">
      <c r="H931" s="8"/>
      <c r="I931" s="8"/>
      <c r="J931" s="8"/>
      <c r="K931" s="8"/>
      <c r="L931" s="8"/>
    </row>
    <row r="932" spans="8:12" s="1" customFormat="1" x14ac:dyDescent="0.2">
      <c r="H932" s="8"/>
      <c r="I932" s="8"/>
      <c r="J932" s="8"/>
      <c r="K932" s="8"/>
      <c r="L932" s="8"/>
    </row>
    <row r="933" spans="8:12" s="1" customFormat="1" x14ac:dyDescent="0.2">
      <c r="H933" s="8"/>
      <c r="I933" s="8"/>
      <c r="J933" s="8"/>
      <c r="K933" s="8"/>
      <c r="L933" s="8"/>
    </row>
    <row r="934" spans="8:12" s="1" customFormat="1" x14ac:dyDescent="0.2">
      <c r="H934" s="8"/>
      <c r="I934" s="8"/>
      <c r="J934" s="8"/>
      <c r="K934" s="8"/>
      <c r="L934" s="8"/>
    </row>
    <row r="935" spans="8:12" s="1" customFormat="1" x14ac:dyDescent="0.2">
      <c r="H935" s="8"/>
      <c r="I935" s="8"/>
      <c r="J935" s="8"/>
      <c r="K935" s="8"/>
      <c r="L935" s="8"/>
    </row>
    <row r="936" spans="8:12" s="1" customFormat="1" x14ac:dyDescent="0.2">
      <c r="H936" s="8"/>
      <c r="I936" s="8"/>
      <c r="J936" s="8"/>
      <c r="K936" s="8"/>
      <c r="L936" s="8"/>
    </row>
    <row r="937" spans="8:12" s="1" customFormat="1" x14ac:dyDescent="0.2">
      <c r="H937" s="8"/>
      <c r="I937" s="8"/>
      <c r="J937" s="8"/>
      <c r="K937" s="8"/>
      <c r="L937" s="8"/>
    </row>
    <row r="938" spans="8:12" s="1" customFormat="1" x14ac:dyDescent="0.2">
      <c r="H938" s="8"/>
      <c r="I938" s="8"/>
      <c r="J938" s="8"/>
      <c r="K938" s="8"/>
      <c r="L938" s="8"/>
    </row>
    <row r="939" spans="8:12" s="1" customFormat="1" x14ac:dyDescent="0.2">
      <c r="H939" s="8"/>
      <c r="I939" s="8"/>
      <c r="J939" s="8"/>
      <c r="K939" s="8"/>
      <c r="L939" s="8"/>
    </row>
    <row r="940" spans="8:12" s="1" customFormat="1" x14ac:dyDescent="0.2">
      <c r="H940" s="8"/>
      <c r="I940" s="8"/>
      <c r="J940" s="8"/>
      <c r="K940" s="8"/>
      <c r="L940" s="8"/>
    </row>
    <row r="941" spans="8:12" s="1" customFormat="1" x14ac:dyDescent="0.2">
      <c r="H941" s="8"/>
      <c r="I941" s="8"/>
      <c r="J941" s="8"/>
      <c r="K941" s="8"/>
      <c r="L941" s="8"/>
    </row>
    <row r="942" spans="8:12" s="1" customFormat="1" x14ac:dyDescent="0.2">
      <c r="H942" s="8"/>
      <c r="I942" s="8"/>
      <c r="J942" s="8"/>
      <c r="K942" s="8"/>
      <c r="L942" s="8"/>
    </row>
    <row r="943" spans="8:12" s="1" customFormat="1" x14ac:dyDescent="0.2">
      <c r="H943" s="8"/>
      <c r="I943" s="8"/>
      <c r="J943" s="8"/>
      <c r="K943" s="8"/>
      <c r="L943" s="8"/>
    </row>
    <row r="944" spans="8:12" s="1" customFormat="1" x14ac:dyDescent="0.2">
      <c r="H944" s="8"/>
      <c r="I944" s="8"/>
      <c r="J944" s="8"/>
      <c r="K944" s="8"/>
      <c r="L944" s="8"/>
    </row>
    <row r="945" spans="8:12" s="1" customFormat="1" x14ac:dyDescent="0.2">
      <c r="H945" s="8"/>
      <c r="I945" s="8"/>
      <c r="J945" s="8"/>
      <c r="K945" s="8"/>
      <c r="L945" s="8"/>
    </row>
    <row r="946" spans="8:12" s="1" customFormat="1" x14ac:dyDescent="0.2">
      <c r="H946" s="8"/>
      <c r="I946" s="8"/>
      <c r="J946" s="8"/>
      <c r="K946" s="8"/>
      <c r="L946" s="8"/>
    </row>
    <row r="947" spans="8:12" s="1" customFormat="1" x14ac:dyDescent="0.2">
      <c r="H947" s="8"/>
      <c r="I947" s="8"/>
      <c r="J947" s="8"/>
      <c r="K947" s="8"/>
      <c r="L947" s="8"/>
    </row>
    <row r="948" spans="8:12" s="1" customFormat="1" x14ac:dyDescent="0.2">
      <c r="H948" s="8"/>
      <c r="I948" s="8"/>
      <c r="J948" s="8"/>
      <c r="K948" s="8"/>
      <c r="L948" s="8"/>
    </row>
    <row r="949" spans="8:12" s="1" customFormat="1" x14ac:dyDescent="0.2">
      <c r="H949" s="8"/>
      <c r="I949" s="8"/>
      <c r="J949" s="8"/>
      <c r="K949" s="8"/>
      <c r="L949" s="8"/>
    </row>
    <row r="950" spans="8:12" s="1" customFormat="1" x14ac:dyDescent="0.2">
      <c r="H950" s="8"/>
      <c r="I950" s="8"/>
      <c r="J950" s="8"/>
      <c r="K950" s="8"/>
      <c r="L950" s="8"/>
    </row>
    <row r="951" spans="8:12" s="1" customFormat="1" x14ac:dyDescent="0.2">
      <c r="H951" s="8"/>
      <c r="I951" s="8"/>
      <c r="J951" s="8"/>
      <c r="K951" s="8"/>
      <c r="L951" s="8"/>
    </row>
    <row r="952" spans="8:12" s="1" customFormat="1" x14ac:dyDescent="0.2">
      <c r="H952" s="8"/>
      <c r="I952" s="8"/>
      <c r="J952" s="8"/>
      <c r="K952" s="8"/>
      <c r="L952" s="8"/>
    </row>
    <row r="953" spans="8:12" s="1" customFormat="1" x14ac:dyDescent="0.2">
      <c r="H953" s="8"/>
      <c r="I953" s="8"/>
      <c r="J953" s="8"/>
      <c r="K953" s="8"/>
      <c r="L953" s="8"/>
    </row>
    <row r="954" spans="8:12" s="1" customFormat="1" x14ac:dyDescent="0.2">
      <c r="H954" s="8"/>
      <c r="I954" s="8"/>
      <c r="J954" s="8"/>
      <c r="K954" s="8"/>
      <c r="L954" s="8"/>
    </row>
    <row r="955" spans="8:12" s="1" customFormat="1" x14ac:dyDescent="0.2">
      <c r="H955" s="8"/>
      <c r="I955" s="8"/>
      <c r="J955" s="8"/>
      <c r="K955" s="8"/>
      <c r="L955" s="8"/>
    </row>
    <row r="956" spans="8:12" s="1" customFormat="1" x14ac:dyDescent="0.2">
      <c r="H956" s="8"/>
      <c r="I956" s="8"/>
      <c r="J956" s="8"/>
      <c r="K956" s="8"/>
      <c r="L956" s="8"/>
    </row>
    <row r="957" spans="8:12" s="1" customFormat="1" x14ac:dyDescent="0.2">
      <c r="H957" s="8"/>
      <c r="I957" s="8"/>
      <c r="J957" s="8"/>
      <c r="K957" s="8"/>
      <c r="L957" s="8"/>
    </row>
    <row r="958" spans="8:12" s="1" customFormat="1" x14ac:dyDescent="0.2">
      <c r="H958" s="8"/>
      <c r="I958" s="8"/>
      <c r="J958" s="8"/>
      <c r="K958" s="8"/>
      <c r="L958" s="8"/>
    </row>
    <row r="959" spans="8:12" s="1" customFormat="1" x14ac:dyDescent="0.2">
      <c r="H959" s="8"/>
      <c r="I959" s="8"/>
      <c r="J959" s="8"/>
      <c r="K959" s="8"/>
      <c r="L959" s="8"/>
    </row>
    <row r="960" spans="8:12" s="1" customFormat="1" x14ac:dyDescent="0.2">
      <c r="H960" s="8"/>
      <c r="I960" s="8"/>
      <c r="J960" s="8"/>
      <c r="K960" s="8"/>
      <c r="L960" s="8"/>
    </row>
    <row r="961" spans="8:12" s="1" customFormat="1" x14ac:dyDescent="0.2">
      <c r="H961" s="8"/>
      <c r="I961" s="8"/>
      <c r="J961" s="8"/>
      <c r="K961" s="8"/>
      <c r="L961" s="8"/>
    </row>
    <row r="962" spans="8:12" s="1" customFormat="1" x14ac:dyDescent="0.2">
      <c r="H962" s="8"/>
      <c r="I962" s="8"/>
      <c r="J962" s="8"/>
      <c r="K962" s="8"/>
      <c r="L962" s="8"/>
    </row>
    <row r="963" spans="8:12" s="1" customFormat="1" x14ac:dyDescent="0.2">
      <c r="H963" s="8"/>
      <c r="I963" s="8"/>
      <c r="J963" s="8"/>
      <c r="K963" s="8"/>
      <c r="L963" s="8"/>
    </row>
    <row r="964" spans="8:12" s="1" customFormat="1" x14ac:dyDescent="0.2">
      <c r="H964" s="8"/>
      <c r="I964" s="8"/>
      <c r="J964" s="8"/>
      <c r="K964" s="8"/>
      <c r="L964" s="8"/>
    </row>
    <row r="965" spans="8:12" s="1" customFormat="1" x14ac:dyDescent="0.2">
      <c r="H965" s="8"/>
      <c r="I965" s="8"/>
      <c r="J965" s="8"/>
      <c r="K965" s="8"/>
      <c r="L965" s="8"/>
    </row>
    <row r="966" spans="8:12" s="1" customFormat="1" x14ac:dyDescent="0.2">
      <c r="H966" s="8"/>
      <c r="I966" s="8"/>
      <c r="J966" s="8"/>
      <c r="K966" s="8"/>
      <c r="L966" s="8"/>
    </row>
    <row r="967" spans="8:12" s="1" customFormat="1" x14ac:dyDescent="0.2">
      <c r="H967" s="8"/>
      <c r="I967" s="8"/>
      <c r="J967" s="8"/>
      <c r="K967" s="8"/>
      <c r="L967" s="8"/>
    </row>
    <row r="968" spans="8:12" s="1" customFormat="1" x14ac:dyDescent="0.2">
      <c r="H968" s="8"/>
      <c r="I968" s="8"/>
      <c r="J968" s="8"/>
      <c r="K968" s="8"/>
      <c r="L968" s="8"/>
    </row>
    <row r="969" spans="8:12" s="1" customFormat="1" x14ac:dyDescent="0.2">
      <c r="H969" s="8"/>
      <c r="I969" s="8"/>
      <c r="J969" s="8"/>
      <c r="K969" s="8"/>
      <c r="L969" s="8"/>
    </row>
    <row r="970" spans="8:12" s="1" customFormat="1" x14ac:dyDescent="0.2">
      <c r="H970" s="8"/>
      <c r="I970" s="8"/>
      <c r="J970" s="8"/>
      <c r="K970" s="8"/>
      <c r="L970" s="8"/>
    </row>
    <row r="971" spans="8:12" s="1" customFormat="1" x14ac:dyDescent="0.2">
      <c r="H971" s="8"/>
      <c r="I971" s="8"/>
      <c r="J971" s="8"/>
      <c r="K971" s="8"/>
      <c r="L971" s="8"/>
    </row>
    <row r="972" spans="8:12" s="1" customFormat="1" x14ac:dyDescent="0.2">
      <c r="H972" s="8"/>
      <c r="I972" s="8"/>
      <c r="J972" s="8"/>
      <c r="K972" s="8"/>
      <c r="L972" s="8"/>
    </row>
    <row r="973" spans="8:12" s="1" customFormat="1" x14ac:dyDescent="0.2">
      <c r="H973" s="8"/>
      <c r="I973" s="8"/>
      <c r="J973" s="8"/>
      <c r="K973" s="8"/>
      <c r="L973" s="8"/>
    </row>
    <row r="974" spans="8:12" s="1" customFormat="1" x14ac:dyDescent="0.2">
      <c r="H974" s="8"/>
      <c r="I974" s="8"/>
      <c r="J974" s="8"/>
      <c r="K974" s="8"/>
      <c r="L974" s="8"/>
    </row>
    <row r="975" spans="8:12" s="1" customFormat="1" x14ac:dyDescent="0.2">
      <c r="H975" s="8"/>
      <c r="I975" s="8"/>
      <c r="J975" s="8"/>
      <c r="K975" s="8"/>
      <c r="L975" s="8"/>
    </row>
    <row r="976" spans="8:12" s="1" customFormat="1" x14ac:dyDescent="0.2">
      <c r="H976" s="8"/>
      <c r="I976" s="8"/>
      <c r="J976" s="8"/>
      <c r="K976" s="8"/>
      <c r="L976" s="8"/>
    </row>
    <row r="977" spans="8:12" s="1" customFormat="1" x14ac:dyDescent="0.2">
      <c r="H977" s="8"/>
      <c r="I977" s="8"/>
      <c r="J977" s="8"/>
      <c r="K977" s="8"/>
      <c r="L977" s="8"/>
    </row>
    <row r="978" spans="8:12" s="1" customFormat="1" x14ac:dyDescent="0.2">
      <c r="H978" s="8"/>
      <c r="I978" s="8"/>
      <c r="J978" s="8"/>
      <c r="K978" s="8"/>
      <c r="L978" s="8"/>
    </row>
    <row r="979" spans="8:12" s="1" customFormat="1" x14ac:dyDescent="0.2">
      <c r="H979" s="8"/>
      <c r="I979" s="8"/>
      <c r="J979" s="8"/>
      <c r="K979" s="8"/>
      <c r="L979" s="8"/>
    </row>
    <row r="980" spans="8:12" s="1" customFormat="1" x14ac:dyDescent="0.2">
      <c r="H980" s="8"/>
      <c r="I980" s="8"/>
      <c r="J980" s="8"/>
      <c r="K980" s="8"/>
      <c r="L980" s="8"/>
    </row>
    <row r="981" spans="8:12" s="1" customFormat="1" x14ac:dyDescent="0.2">
      <c r="H981" s="8"/>
      <c r="I981" s="8"/>
      <c r="J981" s="8"/>
      <c r="K981" s="8"/>
      <c r="L981" s="8"/>
    </row>
    <row r="982" spans="8:12" s="1" customFormat="1" x14ac:dyDescent="0.2">
      <c r="H982" s="8"/>
      <c r="I982" s="8"/>
      <c r="J982" s="8"/>
      <c r="K982" s="8"/>
      <c r="L982" s="8"/>
    </row>
    <row r="983" spans="8:12" s="1" customFormat="1" x14ac:dyDescent="0.2">
      <c r="H983" s="8"/>
      <c r="I983" s="8"/>
      <c r="J983" s="8"/>
      <c r="K983" s="8"/>
      <c r="L983" s="8"/>
    </row>
    <row r="984" spans="8:12" s="1" customFormat="1" x14ac:dyDescent="0.2">
      <c r="H984" s="8"/>
      <c r="I984" s="8"/>
      <c r="J984" s="8"/>
      <c r="K984" s="8"/>
      <c r="L984" s="8"/>
    </row>
    <row r="985" spans="8:12" s="1" customFormat="1" x14ac:dyDescent="0.2">
      <c r="H985" s="8"/>
      <c r="I985" s="8"/>
      <c r="J985" s="8"/>
      <c r="K985" s="8"/>
      <c r="L985" s="8"/>
    </row>
    <row r="986" spans="8:12" s="1" customFormat="1" x14ac:dyDescent="0.2">
      <c r="H986" s="8"/>
      <c r="I986" s="8"/>
      <c r="J986" s="8"/>
      <c r="K986" s="8"/>
      <c r="L986" s="8"/>
    </row>
    <row r="987" spans="8:12" s="1" customFormat="1" x14ac:dyDescent="0.2">
      <c r="H987" s="8"/>
      <c r="I987" s="8"/>
      <c r="J987" s="8"/>
      <c r="K987" s="8"/>
      <c r="L987" s="8"/>
    </row>
    <row r="988" spans="8:12" s="1" customFormat="1" x14ac:dyDescent="0.2">
      <c r="H988" s="8"/>
      <c r="I988" s="8"/>
      <c r="J988" s="8"/>
      <c r="K988" s="8"/>
      <c r="L988" s="8"/>
    </row>
    <row r="989" spans="8:12" s="1" customFormat="1" x14ac:dyDescent="0.2">
      <c r="H989" s="8"/>
      <c r="I989" s="8"/>
      <c r="J989" s="8"/>
      <c r="K989" s="8"/>
      <c r="L989" s="8"/>
    </row>
    <row r="990" spans="8:12" s="1" customFormat="1" x14ac:dyDescent="0.2">
      <c r="H990" s="8"/>
      <c r="I990" s="8"/>
      <c r="J990" s="8"/>
      <c r="K990" s="8"/>
      <c r="L990" s="8"/>
    </row>
    <row r="991" spans="8:12" s="1" customFormat="1" x14ac:dyDescent="0.2">
      <c r="H991" s="8"/>
      <c r="I991" s="8"/>
      <c r="J991" s="8"/>
      <c r="K991" s="8"/>
      <c r="L991" s="8"/>
    </row>
    <row r="992" spans="8:12" s="1" customFormat="1" x14ac:dyDescent="0.2">
      <c r="H992" s="8"/>
      <c r="I992" s="8"/>
      <c r="J992" s="8"/>
      <c r="K992" s="8"/>
      <c r="L992" s="8"/>
    </row>
    <row r="993" spans="8:12" s="1" customFormat="1" x14ac:dyDescent="0.2">
      <c r="H993" s="8"/>
      <c r="I993" s="8"/>
      <c r="J993" s="8"/>
      <c r="K993" s="8"/>
      <c r="L993" s="8"/>
    </row>
    <row r="994" spans="8:12" s="1" customFormat="1" x14ac:dyDescent="0.2">
      <c r="H994" s="8"/>
      <c r="I994" s="8"/>
      <c r="J994" s="8"/>
      <c r="K994" s="8"/>
      <c r="L994" s="8"/>
    </row>
    <row r="995" spans="8:12" s="1" customFormat="1" x14ac:dyDescent="0.2">
      <c r="H995" s="8"/>
      <c r="I995" s="8"/>
      <c r="J995" s="8"/>
      <c r="K995" s="8"/>
      <c r="L995" s="8"/>
    </row>
    <row r="996" spans="8:12" s="1" customFormat="1" x14ac:dyDescent="0.2">
      <c r="H996" s="8"/>
      <c r="I996" s="8"/>
      <c r="J996" s="8"/>
      <c r="K996" s="8"/>
      <c r="L996" s="8"/>
    </row>
    <row r="997" spans="8:12" s="1" customFormat="1" x14ac:dyDescent="0.2">
      <c r="H997" s="8"/>
      <c r="I997" s="8"/>
      <c r="J997" s="8"/>
      <c r="K997" s="8"/>
      <c r="L997" s="8"/>
    </row>
    <row r="998" spans="8:12" s="1" customFormat="1" x14ac:dyDescent="0.2">
      <c r="H998" s="8"/>
      <c r="I998" s="8"/>
      <c r="J998" s="8"/>
      <c r="K998" s="8"/>
      <c r="L998" s="8"/>
    </row>
    <row r="999" spans="8:12" s="1" customFormat="1" x14ac:dyDescent="0.2">
      <c r="H999" s="8"/>
      <c r="I999" s="8"/>
      <c r="J999" s="8"/>
      <c r="K999" s="8"/>
      <c r="L999" s="8"/>
    </row>
    <row r="1000" spans="8:12" s="1" customFormat="1" x14ac:dyDescent="0.2">
      <c r="H1000" s="8"/>
      <c r="I1000" s="8"/>
      <c r="J1000" s="8"/>
      <c r="K1000" s="8"/>
      <c r="L1000" s="8"/>
    </row>
    <row r="1001" spans="8:12" s="1" customFormat="1" x14ac:dyDescent="0.2">
      <c r="H1001" s="8"/>
      <c r="I1001" s="8"/>
      <c r="J1001" s="8"/>
      <c r="K1001" s="8"/>
      <c r="L1001" s="8"/>
    </row>
    <row r="1002" spans="8:12" s="1" customFormat="1" x14ac:dyDescent="0.2">
      <c r="H1002" s="8"/>
      <c r="I1002" s="8"/>
      <c r="J1002" s="8"/>
      <c r="K1002" s="8"/>
      <c r="L1002" s="8"/>
    </row>
    <row r="1003" spans="8:12" s="1" customFormat="1" x14ac:dyDescent="0.2">
      <c r="H1003" s="8"/>
      <c r="I1003" s="8"/>
      <c r="J1003" s="8"/>
      <c r="K1003" s="8"/>
      <c r="L1003" s="8"/>
    </row>
    <row r="1004" spans="8:12" s="1" customFormat="1" x14ac:dyDescent="0.2">
      <c r="H1004" s="8"/>
      <c r="I1004" s="8"/>
      <c r="J1004" s="8"/>
      <c r="K1004" s="8"/>
      <c r="L1004" s="8"/>
    </row>
    <row r="1005" spans="8:12" s="1" customFormat="1" x14ac:dyDescent="0.2">
      <c r="H1005" s="8"/>
      <c r="I1005" s="8"/>
      <c r="J1005" s="8"/>
      <c r="K1005" s="8"/>
      <c r="L1005" s="8"/>
    </row>
    <row r="1006" spans="8:12" s="1" customFormat="1" x14ac:dyDescent="0.2">
      <c r="H1006" s="8"/>
      <c r="I1006" s="8"/>
      <c r="J1006" s="8"/>
      <c r="K1006" s="8"/>
      <c r="L1006" s="8"/>
    </row>
    <row r="1007" spans="8:12" s="1" customFormat="1" x14ac:dyDescent="0.2">
      <c r="H1007" s="8"/>
      <c r="I1007" s="8"/>
      <c r="J1007" s="8"/>
      <c r="K1007" s="8"/>
      <c r="L1007" s="8"/>
    </row>
    <row r="1008" spans="8:12" s="1" customFormat="1" x14ac:dyDescent="0.2">
      <c r="H1008" s="8"/>
      <c r="I1008" s="8"/>
      <c r="J1008" s="8"/>
      <c r="K1008" s="8"/>
      <c r="L1008" s="8"/>
    </row>
    <row r="1009" spans="8:12" s="1" customFormat="1" x14ac:dyDescent="0.2">
      <c r="H1009" s="8"/>
      <c r="I1009" s="8"/>
      <c r="J1009" s="8"/>
      <c r="K1009" s="8"/>
      <c r="L1009" s="8"/>
    </row>
    <row r="1010" spans="8:12" s="1" customFormat="1" x14ac:dyDescent="0.2">
      <c r="H1010" s="8"/>
      <c r="I1010" s="8"/>
      <c r="J1010" s="8"/>
      <c r="K1010" s="8"/>
      <c r="L1010" s="8"/>
    </row>
    <row r="1011" spans="8:12" s="1" customFormat="1" x14ac:dyDescent="0.2">
      <c r="H1011" s="8"/>
      <c r="I1011" s="8"/>
      <c r="J1011" s="8"/>
      <c r="K1011" s="8"/>
      <c r="L1011" s="8"/>
    </row>
    <row r="1012" spans="8:12" s="1" customFormat="1" x14ac:dyDescent="0.2">
      <c r="H1012" s="8"/>
      <c r="I1012" s="8"/>
      <c r="J1012" s="8"/>
      <c r="K1012" s="8"/>
      <c r="L1012" s="8"/>
    </row>
    <row r="1013" spans="8:12" s="1" customFormat="1" x14ac:dyDescent="0.2">
      <c r="H1013" s="8"/>
      <c r="I1013" s="8"/>
      <c r="J1013" s="8"/>
      <c r="K1013" s="8"/>
      <c r="L1013" s="8"/>
    </row>
    <row r="1014" spans="8:12" s="1" customFormat="1" x14ac:dyDescent="0.2">
      <c r="H1014" s="8"/>
      <c r="I1014" s="8"/>
      <c r="J1014" s="8"/>
      <c r="K1014" s="8"/>
      <c r="L1014" s="8"/>
    </row>
    <row r="1015" spans="8:12" s="1" customFormat="1" x14ac:dyDescent="0.2">
      <c r="H1015" s="8"/>
      <c r="I1015" s="8"/>
      <c r="J1015" s="8"/>
      <c r="K1015" s="8"/>
      <c r="L1015" s="8"/>
    </row>
    <row r="1016" spans="8:12" s="1" customFormat="1" x14ac:dyDescent="0.2">
      <c r="H1016" s="8"/>
      <c r="I1016" s="8"/>
      <c r="J1016" s="8"/>
      <c r="K1016" s="8"/>
      <c r="L1016" s="8"/>
    </row>
    <row r="1017" spans="8:12" s="1" customFormat="1" x14ac:dyDescent="0.2">
      <c r="H1017" s="8"/>
      <c r="I1017" s="8"/>
      <c r="J1017" s="8"/>
      <c r="K1017" s="8"/>
      <c r="L1017" s="8"/>
    </row>
    <row r="1018" spans="8:12" s="1" customFormat="1" x14ac:dyDescent="0.2">
      <c r="H1018" s="8"/>
      <c r="I1018" s="8"/>
      <c r="J1018" s="8"/>
      <c r="K1018" s="8"/>
      <c r="L1018" s="8"/>
    </row>
    <row r="1019" spans="8:12" s="1" customFormat="1" x14ac:dyDescent="0.2">
      <c r="H1019" s="8"/>
      <c r="I1019" s="8"/>
      <c r="J1019" s="8"/>
      <c r="K1019" s="8"/>
      <c r="L1019" s="8"/>
    </row>
    <row r="1020" spans="8:12" s="1" customFormat="1" x14ac:dyDescent="0.2">
      <c r="H1020" s="8"/>
      <c r="I1020" s="8"/>
      <c r="J1020" s="8"/>
      <c r="K1020" s="8"/>
      <c r="L1020" s="8"/>
    </row>
    <row r="1021" spans="8:12" s="1" customFormat="1" x14ac:dyDescent="0.2">
      <c r="H1021" s="8"/>
      <c r="I1021" s="8"/>
      <c r="J1021" s="8"/>
      <c r="K1021" s="8"/>
      <c r="L1021" s="8"/>
    </row>
    <row r="1022" spans="8:12" s="1" customFormat="1" x14ac:dyDescent="0.2">
      <c r="H1022" s="8"/>
      <c r="I1022" s="8"/>
      <c r="J1022" s="8"/>
      <c r="K1022" s="8"/>
      <c r="L1022" s="8"/>
    </row>
    <row r="1023" spans="8:12" s="1" customFormat="1" x14ac:dyDescent="0.2">
      <c r="H1023" s="8"/>
      <c r="I1023" s="8"/>
      <c r="J1023" s="8"/>
      <c r="K1023" s="8"/>
      <c r="L1023" s="8"/>
    </row>
    <row r="1024" spans="8:12" s="1" customFormat="1" x14ac:dyDescent="0.2">
      <c r="H1024" s="8"/>
      <c r="I1024" s="8"/>
      <c r="J1024" s="8"/>
      <c r="K1024" s="8"/>
      <c r="L1024" s="8"/>
    </row>
    <row r="1025" spans="8:12" s="1" customFormat="1" x14ac:dyDescent="0.2">
      <c r="H1025" s="8"/>
      <c r="I1025" s="8"/>
      <c r="J1025" s="8"/>
      <c r="K1025" s="8"/>
      <c r="L1025" s="8"/>
    </row>
    <row r="1026" spans="8:12" s="1" customFormat="1" x14ac:dyDescent="0.2">
      <c r="H1026" s="8"/>
      <c r="I1026" s="8"/>
      <c r="J1026" s="8"/>
      <c r="K1026" s="8"/>
      <c r="L1026" s="8"/>
    </row>
    <row r="1027" spans="8:12" s="1" customFormat="1" x14ac:dyDescent="0.2">
      <c r="H1027" s="8"/>
      <c r="I1027" s="8"/>
      <c r="J1027" s="8"/>
      <c r="K1027" s="8"/>
      <c r="L1027" s="8"/>
    </row>
    <row r="1028" spans="8:12" s="1" customFormat="1" x14ac:dyDescent="0.2">
      <c r="H1028" s="8"/>
      <c r="I1028" s="8"/>
      <c r="J1028" s="8"/>
      <c r="K1028" s="8"/>
      <c r="L1028" s="8"/>
    </row>
    <row r="1029" spans="8:12" s="1" customFormat="1" x14ac:dyDescent="0.2">
      <c r="H1029" s="8"/>
      <c r="I1029" s="8"/>
      <c r="J1029" s="8"/>
      <c r="K1029" s="8"/>
      <c r="L1029" s="8"/>
    </row>
    <row r="1030" spans="8:12" s="1" customFormat="1" x14ac:dyDescent="0.2">
      <c r="H1030" s="8"/>
      <c r="I1030" s="8"/>
      <c r="J1030" s="8"/>
      <c r="K1030" s="8"/>
      <c r="L1030" s="8"/>
    </row>
    <row r="1031" spans="8:12" s="1" customFormat="1" x14ac:dyDescent="0.2">
      <c r="H1031" s="8"/>
      <c r="I1031" s="8"/>
      <c r="J1031" s="8"/>
      <c r="K1031" s="8"/>
      <c r="L1031" s="8"/>
    </row>
    <row r="1032" spans="8:12" s="1" customFormat="1" x14ac:dyDescent="0.2">
      <c r="H1032" s="8"/>
      <c r="I1032" s="8"/>
      <c r="J1032" s="8"/>
      <c r="K1032" s="8"/>
      <c r="L1032" s="8"/>
    </row>
    <row r="1033" spans="8:12" s="1" customFormat="1" x14ac:dyDescent="0.2">
      <c r="H1033" s="8"/>
      <c r="I1033" s="8"/>
      <c r="J1033" s="8"/>
      <c r="K1033" s="8"/>
      <c r="L1033" s="8"/>
    </row>
    <row r="1034" spans="8:12" s="1" customFormat="1" x14ac:dyDescent="0.2">
      <c r="H1034" s="8"/>
      <c r="I1034" s="8"/>
      <c r="J1034" s="8"/>
      <c r="K1034" s="8"/>
      <c r="L1034" s="8"/>
    </row>
    <row r="1035" spans="8:12" s="1" customFormat="1" x14ac:dyDescent="0.2">
      <c r="H1035" s="8"/>
      <c r="I1035" s="8"/>
      <c r="J1035" s="8"/>
      <c r="K1035" s="8"/>
      <c r="L1035" s="8"/>
    </row>
    <row r="1036" spans="8:12" s="1" customFormat="1" x14ac:dyDescent="0.2">
      <c r="H1036" s="8"/>
      <c r="I1036" s="8"/>
      <c r="J1036" s="8"/>
      <c r="K1036" s="8"/>
      <c r="L1036" s="8"/>
    </row>
    <row r="1037" spans="8:12" s="1" customFormat="1" x14ac:dyDescent="0.2">
      <c r="H1037" s="8"/>
      <c r="I1037" s="8"/>
      <c r="J1037" s="8"/>
      <c r="K1037" s="8"/>
      <c r="L1037" s="8"/>
    </row>
    <row r="1038" spans="8:12" s="1" customFormat="1" x14ac:dyDescent="0.2">
      <c r="H1038" s="8"/>
      <c r="I1038" s="8"/>
      <c r="J1038" s="8"/>
      <c r="K1038" s="8"/>
      <c r="L1038" s="8"/>
    </row>
    <row r="1039" spans="8:12" s="1" customFormat="1" x14ac:dyDescent="0.2">
      <c r="H1039" s="8"/>
      <c r="I1039" s="8"/>
      <c r="J1039" s="8"/>
      <c r="K1039" s="8"/>
      <c r="L1039" s="8"/>
    </row>
    <row r="1040" spans="8:12" s="1" customFormat="1" x14ac:dyDescent="0.2">
      <c r="H1040" s="8"/>
      <c r="I1040" s="8"/>
      <c r="J1040" s="8"/>
      <c r="K1040" s="8"/>
      <c r="L1040" s="8"/>
    </row>
    <row r="1041" spans="8:12" s="1" customFormat="1" x14ac:dyDescent="0.2">
      <c r="H1041" s="8"/>
      <c r="I1041" s="8"/>
      <c r="J1041" s="8"/>
      <c r="K1041" s="8"/>
      <c r="L1041" s="8"/>
    </row>
    <row r="1042" spans="8:12" s="1" customFormat="1" x14ac:dyDescent="0.2">
      <c r="H1042" s="8"/>
      <c r="I1042" s="8"/>
      <c r="J1042" s="8"/>
      <c r="K1042" s="8"/>
      <c r="L1042" s="8"/>
    </row>
    <row r="1043" spans="8:12" s="1" customFormat="1" x14ac:dyDescent="0.2">
      <c r="H1043" s="8"/>
      <c r="I1043" s="8"/>
      <c r="J1043" s="8"/>
      <c r="K1043" s="8"/>
      <c r="L1043" s="8"/>
    </row>
    <row r="1044" spans="8:12" s="1" customFormat="1" x14ac:dyDescent="0.2">
      <c r="H1044" s="8"/>
      <c r="I1044" s="8"/>
      <c r="J1044" s="8"/>
      <c r="K1044" s="8"/>
      <c r="L1044" s="8"/>
    </row>
    <row r="1045" spans="8:12" s="1" customFormat="1" x14ac:dyDescent="0.2">
      <c r="H1045" s="8"/>
      <c r="I1045" s="8"/>
      <c r="J1045" s="8"/>
      <c r="K1045" s="8"/>
      <c r="L1045" s="8"/>
    </row>
    <row r="1046" spans="8:12" s="1" customFormat="1" x14ac:dyDescent="0.2">
      <c r="H1046" s="8"/>
      <c r="I1046" s="8"/>
      <c r="J1046" s="8"/>
      <c r="K1046" s="8"/>
      <c r="L1046" s="8"/>
    </row>
    <row r="1047" spans="8:12" s="1" customFormat="1" x14ac:dyDescent="0.2">
      <c r="H1047" s="8"/>
      <c r="I1047" s="8"/>
      <c r="J1047" s="8"/>
      <c r="K1047" s="8"/>
      <c r="L1047" s="8"/>
    </row>
    <row r="1048" spans="8:12" s="1" customFormat="1" x14ac:dyDescent="0.2">
      <c r="H1048" s="8"/>
      <c r="I1048" s="8"/>
      <c r="J1048" s="8"/>
      <c r="K1048" s="8"/>
      <c r="L1048" s="8"/>
    </row>
    <row r="1049" spans="8:12" s="1" customFormat="1" x14ac:dyDescent="0.2">
      <c r="H1049" s="8"/>
      <c r="I1049" s="8"/>
      <c r="J1049" s="8"/>
      <c r="K1049" s="8"/>
      <c r="L1049" s="8"/>
    </row>
    <row r="1050" spans="8:12" s="1" customFormat="1" x14ac:dyDescent="0.2">
      <c r="H1050" s="8"/>
      <c r="I1050" s="8"/>
      <c r="J1050" s="8"/>
      <c r="K1050" s="8"/>
      <c r="L1050" s="8"/>
    </row>
    <row r="1051" spans="8:12" s="1" customFormat="1" x14ac:dyDescent="0.2">
      <c r="H1051" s="8"/>
      <c r="I1051" s="8"/>
      <c r="J1051" s="8"/>
      <c r="K1051" s="8"/>
      <c r="L1051" s="8"/>
    </row>
    <row r="1052" spans="8:12" s="1" customFormat="1" x14ac:dyDescent="0.2">
      <c r="H1052" s="8"/>
      <c r="I1052" s="8"/>
      <c r="J1052" s="8"/>
      <c r="K1052" s="8"/>
      <c r="L1052" s="8"/>
    </row>
    <row r="1053" spans="8:12" s="1" customFormat="1" x14ac:dyDescent="0.2">
      <c r="H1053" s="8"/>
      <c r="I1053" s="8"/>
      <c r="J1053" s="8"/>
      <c r="K1053" s="8"/>
      <c r="L1053" s="8"/>
    </row>
    <row r="1054" spans="8:12" s="1" customFormat="1" x14ac:dyDescent="0.2">
      <c r="H1054" s="8"/>
      <c r="I1054" s="8"/>
      <c r="J1054" s="8"/>
      <c r="K1054" s="8"/>
      <c r="L1054" s="8"/>
    </row>
    <row r="1055" spans="8:12" s="1" customFormat="1" x14ac:dyDescent="0.2">
      <c r="H1055" s="8"/>
      <c r="I1055" s="8"/>
      <c r="J1055" s="8"/>
      <c r="K1055" s="8"/>
      <c r="L1055" s="8"/>
    </row>
    <row r="1056" spans="8:12" s="1" customFormat="1" x14ac:dyDescent="0.2">
      <c r="H1056" s="8"/>
      <c r="I1056" s="8"/>
      <c r="J1056" s="8"/>
      <c r="K1056" s="8"/>
      <c r="L1056" s="8"/>
    </row>
    <row r="1057" spans="8:12" s="1" customFormat="1" x14ac:dyDescent="0.2">
      <c r="H1057" s="8"/>
      <c r="I1057" s="8"/>
      <c r="J1057" s="8"/>
      <c r="K1057" s="8"/>
      <c r="L1057" s="8"/>
    </row>
    <row r="1058" spans="8:12" s="1" customFormat="1" x14ac:dyDescent="0.2">
      <c r="H1058" s="8"/>
      <c r="I1058" s="8"/>
      <c r="J1058" s="8"/>
      <c r="K1058" s="8"/>
      <c r="L1058" s="8"/>
    </row>
    <row r="1059" spans="8:12" s="1" customFormat="1" x14ac:dyDescent="0.2">
      <c r="H1059" s="8"/>
      <c r="I1059" s="8"/>
      <c r="J1059" s="8"/>
      <c r="K1059" s="8"/>
      <c r="L1059" s="8"/>
    </row>
    <row r="1060" spans="8:12" s="1" customFormat="1" x14ac:dyDescent="0.2">
      <c r="H1060" s="8"/>
      <c r="I1060" s="8"/>
      <c r="J1060" s="8"/>
      <c r="K1060" s="8"/>
      <c r="L1060" s="8"/>
    </row>
    <row r="1061" spans="8:12" s="1" customFormat="1" x14ac:dyDescent="0.2">
      <c r="H1061" s="8"/>
      <c r="I1061" s="8"/>
      <c r="J1061" s="8"/>
      <c r="K1061" s="8"/>
      <c r="L1061" s="8"/>
    </row>
    <row r="1062" spans="8:12" s="1" customFormat="1" x14ac:dyDescent="0.2">
      <c r="H1062" s="8"/>
      <c r="I1062" s="8"/>
      <c r="J1062" s="8"/>
      <c r="K1062" s="8"/>
      <c r="L1062" s="8"/>
    </row>
    <row r="1063" spans="8:12" s="1" customFormat="1" x14ac:dyDescent="0.2">
      <c r="H1063" s="8"/>
      <c r="I1063" s="8"/>
      <c r="J1063" s="8"/>
      <c r="K1063" s="8"/>
      <c r="L1063" s="8"/>
    </row>
    <row r="1064" spans="8:12" s="1" customFormat="1" x14ac:dyDescent="0.2">
      <c r="H1064" s="8"/>
      <c r="I1064" s="8"/>
      <c r="J1064" s="8"/>
      <c r="K1064" s="8"/>
      <c r="L1064" s="8"/>
    </row>
    <row r="1065" spans="8:12" s="1" customFormat="1" x14ac:dyDescent="0.2">
      <c r="H1065" s="8"/>
      <c r="I1065" s="8"/>
      <c r="J1065" s="8"/>
      <c r="K1065" s="8"/>
      <c r="L1065" s="8"/>
    </row>
    <row r="1066" spans="8:12" s="1" customFormat="1" x14ac:dyDescent="0.2">
      <c r="H1066" s="8"/>
      <c r="I1066" s="8"/>
      <c r="J1066" s="8"/>
      <c r="K1066" s="8"/>
      <c r="L1066" s="8"/>
    </row>
    <row r="1067" spans="8:12" s="1" customFormat="1" x14ac:dyDescent="0.2">
      <c r="H1067" s="8"/>
      <c r="I1067" s="8"/>
      <c r="J1067" s="8"/>
      <c r="K1067" s="8"/>
      <c r="L1067" s="8"/>
    </row>
    <row r="1068" spans="8:12" s="1" customFormat="1" x14ac:dyDescent="0.2">
      <c r="H1068" s="8"/>
      <c r="I1068" s="8"/>
      <c r="J1068" s="8"/>
      <c r="K1068" s="8"/>
      <c r="L1068" s="8"/>
    </row>
    <row r="1069" spans="8:12" s="1" customFormat="1" x14ac:dyDescent="0.2">
      <c r="H1069" s="8"/>
      <c r="I1069" s="8"/>
      <c r="J1069" s="8"/>
      <c r="K1069" s="8"/>
      <c r="L1069" s="8"/>
    </row>
    <row r="1070" spans="8:12" s="1" customFormat="1" x14ac:dyDescent="0.2">
      <c r="H1070" s="8"/>
      <c r="I1070" s="8"/>
      <c r="J1070" s="8"/>
      <c r="K1070" s="8"/>
      <c r="L1070" s="8"/>
    </row>
    <row r="1071" spans="8:12" s="1" customFormat="1" x14ac:dyDescent="0.2">
      <c r="H1071" s="8"/>
      <c r="I1071" s="8"/>
      <c r="J1071" s="8"/>
      <c r="K1071" s="8"/>
      <c r="L1071" s="8"/>
    </row>
    <row r="1072" spans="8:12" s="1" customFormat="1" x14ac:dyDescent="0.2">
      <c r="H1072" s="8"/>
      <c r="I1072" s="8"/>
      <c r="J1072" s="8"/>
      <c r="K1072" s="8"/>
      <c r="L1072" s="8"/>
    </row>
    <row r="1073" spans="8:12" s="1" customFormat="1" x14ac:dyDescent="0.2">
      <c r="H1073" s="8"/>
      <c r="I1073" s="8"/>
      <c r="J1073" s="8"/>
      <c r="K1073" s="8"/>
      <c r="L1073" s="8"/>
    </row>
    <row r="1074" spans="8:12" s="1" customFormat="1" x14ac:dyDescent="0.2">
      <c r="H1074" s="8"/>
      <c r="I1074" s="8"/>
      <c r="J1074" s="8"/>
      <c r="K1074" s="8"/>
      <c r="L1074" s="8"/>
    </row>
    <row r="1075" spans="8:12" s="1" customFormat="1" x14ac:dyDescent="0.2">
      <c r="H1075" s="8"/>
      <c r="I1075" s="8"/>
      <c r="J1075" s="8"/>
      <c r="K1075" s="8"/>
      <c r="L1075" s="8"/>
    </row>
    <row r="1076" spans="8:12" s="1" customFormat="1" x14ac:dyDescent="0.2">
      <c r="H1076" s="8"/>
      <c r="I1076" s="8"/>
      <c r="J1076" s="8"/>
      <c r="K1076" s="8"/>
      <c r="L1076" s="8"/>
    </row>
    <row r="1077" spans="8:12" s="1" customFormat="1" x14ac:dyDescent="0.2">
      <c r="H1077" s="8"/>
      <c r="I1077" s="8"/>
      <c r="J1077" s="8"/>
      <c r="K1077" s="8"/>
      <c r="L1077" s="8"/>
    </row>
    <row r="1078" spans="8:12" s="1" customFormat="1" x14ac:dyDescent="0.2">
      <c r="H1078" s="8"/>
      <c r="I1078" s="8"/>
      <c r="J1078" s="8"/>
      <c r="K1078" s="8"/>
      <c r="L1078" s="8"/>
    </row>
    <row r="1079" spans="8:12" s="1" customFormat="1" x14ac:dyDescent="0.2">
      <c r="H1079" s="8"/>
      <c r="I1079" s="8"/>
      <c r="J1079" s="8"/>
      <c r="K1079" s="8"/>
      <c r="L1079" s="8"/>
    </row>
    <row r="1080" spans="8:12" s="1" customFormat="1" x14ac:dyDescent="0.2">
      <c r="H1080" s="8"/>
      <c r="I1080" s="8"/>
      <c r="J1080" s="8"/>
      <c r="K1080" s="8"/>
      <c r="L1080" s="8"/>
    </row>
    <row r="1081" spans="8:12" s="1" customFormat="1" x14ac:dyDescent="0.2">
      <c r="H1081" s="8"/>
      <c r="I1081" s="8"/>
      <c r="J1081" s="8"/>
      <c r="K1081" s="8"/>
      <c r="L1081" s="8"/>
    </row>
    <row r="1082" spans="8:12" s="1" customFormat="1" x14ac:dyDescent="0.2">
      <c r="H1082" s="8"/>
      <c r="I1082" s="8"/>
      <c r="J1082" s="8"/>
      <c r="K1082" s="8"/>
      <c r="L1082" s="8"/>
    </row>
    <row r="1083" spans="8:12" s="1" customFormat="1" x14ac:dyDescent="0.2">
      <c r="H1083" s="8"/>
      <c r="I1083" s="8"/>
      <c r="J1083" s="8"/>
      <c r="K1083" s="8"/>
      <c r="L1083" s="8"/>
    </row>
    <row r="1084" spans="8:12" s="1" customFormat="1" x14ac:dyDescent="0.2">
      <c r="H1084" s="8"/>
      <c r="I1084" s="8"/>
      <c r="J1084" s="8"/>
      <c r="K1084" s="8"/>
      <c r="L1084" s="8"/>
    </row>
    <row r="1085" spans="8:12" s="1" customFormat="1" x14ac:dyDescent="0.2">
      <c r="H1085" s="8"/>
      <c r="I1085" s="8"/>
      <c r="J1085" s="8"/>
      <c r="K1085" s="8"/>
      <c r="L1085" s="8"/>
    </row>
    <row r="1086" spans="8:12" s="1" customFormat="1" x14ac:dyDescent="0.2">
      <c r="H1086" s="8"/>
      <c r="I1086" s="8"/>
      <c r="J1086" s="8"/>
      <c r="K1086" s="8"/>
      <c r="L1086" s="8"/>
    </row>
    <row r="1087" spans="8:12" s="1" customFormat="1" x14ac:dyDescent="0.2">
      <c r="H1087" s="8"/>
      <c r="I1087" s="8"/>
      <c r="J1087" s="8"/>
      <c r="K1087" s="8"/>
      <c r="L1087" s="8"/>
    </row>
    <row r="1088" spans="8:12" s="1" customFormat="1" x14ac:dyDescent="0.2">
      <c r="H1088" s="8"/>
      <c r="I1088" s="8"/>
      <c r="J1088" s="8"/>
      <c r="K1088" s="8"/>
      <c r="L1088" s="8"/>
    </row>
    <row r="1089" spans="8:12" s="1" customFormat="1" x14ac:dyDescent="0.2">
      <c r="H1089" s="8"/>
      <c r="I1089" s="8"/>
      <c r="J1089" s="8"/>
      <c r="K1089" s="8"/>
      <c r="L1089" s="8"/>
    </row>
    <row r="1090" spans="8:12" s="1" customFormat="1" x14ac:dyDescent="0.2">
      <c r="H1090" s="8"/>
      <c r="I1090" s="8"/>
      <c r="J1090" s="8"/>
      <c r="K1090" s="8"/>
      <c r="L1090" s="8"/>
    </row>
    <row r="1091" spans="8:12" s="1" customFormat="1" x14ac:dyDescent="0.2">
      <c r="H1091" s="8"/>
      <c r="I1091" s="8"/>
      <c r="J1091" s="8"/>
      <c r="K1091" s="8"/>
      <c r="L1091" s="8"/>
    </row>
    <row r="1092" spans="8:12" s="1" customFormat="1" x14ac:dyDescent="0.2">
      <c r="H1092" s="8"/>
      <c r="I1092" s="8"/>
      <c r="J1092" s="8"/>
      <c r="K1092" s="8"/>
      <c r="L1092" s="8"/>
    </row>
    <row r="1093" spans="8:12" s="1" customFormat="1" x14ac:dyDescent="0.2">
      <c r="H1093" s="8"/>
      <c r="I1093" s="8"/>
      <c r="J1093" s="8"/>
      <c r="K1093" s="8"/>
      <c r="L1093" s="8"/>
    </row>
    <row r="1094" spans="8:12" s="1" customFormat="1" x14ac:dyDescent="0.2">
      <c r="H1094" s="8"/>
      <c r="I1094" s="8"/>
      <c r="J1094" s="8"/>
      <c r="K1094" s="8"/>
      <c r="L1094" s="8"/>
    </row>
    <row r="1095" spans="8:12" s="1" customFormat="1" x14ac:dyDescent="0.2">
      <c r="H1095" s="8"/>
      <c r="I1095" s="8"/>
      <c r="J1095" s="8"/>
      <c r="K1095" s="8"/>
      <c r="L1095" s="8"/>
    </row>
    <row r="1096" spans="8:12" s="1" customFormat="1" x14ac:dyDescent="0.2">
      <c r="H1096" s="8"/>
      <c r="I1096" s="8"/>
      <c r="J1096" s="8"/>
      <c r="K1096" s="8"/>
      <c r="L1096" s="8"/>
    </row>
    <row r="1097" spans="8:12" s="1" customFormat="1" x14ac:dyDescent="0.2">
      <c r="H1097" s="8"/>
      <c r="I1097" s="8"/>
      <c r="J1097" s="8"/>
      <c r="K1097" s="8"/>
      <c r="L1097" s="8"/>
    </row>
    <row r="1098" spans="8:12" s="1" customFormat="1" x14ac:dyDescent="0.2">
      <c r="H1098" s="8"/>
      <c r="I1098" s="8"/>
      <c r="J1098" s="8"/>
      <c r="K1098" s="8"/>
      <c r="L1098" s="8"/>
    </row>
    <row r="1099" spans="8:12" s="1" customFormat="1" x14ac:dyDescent="0.2">
      <c r="H1099" s="8"/>
      <c r="I1099" s="8"/>
      <c r="J1099" s="8"/>
      <c r="K1099" s="8"/>
      <c r="L1099" s="8"/>
    </row>
    <row r="1100" spans="8:12" s="1" customFormat="1" x14ac:dyDescent="0.2">
      <c r="H1100" s="8"/>
      <c r="I1100" s="8"/>
      <c r="J1100" s="8"/>
      <c r="K1100" s="8"/>
      <c r="L1100" s="8"/>
    </row>
    <row r="1101" spans="8:12" s="1" customFormat="1" x14ac:dyDescent="0.2">
      <c r="H1101" s="8"/>
      <c r="I1101" s="8"/>
      <c r="J1101" s="8"/>
      <c r="K1101" s="8"/>
      <c r="L1101" s="8"/>
    </row>
    <row r="1102" spans="8:12" s="1" customFormat="1" x14ac:dyDescent="0.2">
      <c r="H1102" s="8"/>
      <c r="I1102" s="8"/>
      <c r="J1102" s="8"/>
      <c r="K1102" s="8"/>
      <c r="L1102" s="8"/>
    </row>
    <row r="1103" spans="8:12" s="1" customFormat="1" x14ac:dyDescent="0.2">
      <c r="H1103" s="8"/>
      <c r="I1103" s="8"/>
      <c r="J1103" s="8"/>
      <c r="K1103" s="8"/>
      <c r="L1103" s="8"/>
    </row>
    <row r="1104" spans="8:12" s="1" customFormat="1" x14ac:dyDescent="0.2">
      <c r="H1104" s="8"/>
      <c r="I1104" s="8"/>
      <c r="J1104" s="8"/>
      <c r="K1104" s="8"/>
      <c r="L1104" s="8"/>
    </row>
    <row r="1105" spans="8:12" s="1" customFormat="1" x14ac:dyDescent="0.2">
      <c r="H1105" s="8"/>
      <c r="I1105" s="8"/>
      <c r="J1105" s="8"/>
      <c r="K1105" s="8"/>
      <c r="L1105" s="8"/>
    </row>
    <row r="1106" spans="8:12" s="1" customFormat="1" x14ac:dyDescent="0.2">
      <c r="H1106" s="8"/>
      <c r="I1106" s="8"/>
      <c r="J1106" s="8"/>
      <c r="K1106" s="8"/>
      <c r="L1106" s="8"/>
    </row>
    <row r="1107" spans="8:12" s="1" customFormat="1" x14ac:dyDescent="0.2">
      <c r="H1107" s="8"/>
      <c r="I1107" s="8"/>
      <c r="J1107" s="8"/>
      <c r="K1107" s="8"/>
      <c r="L1107" s="8"/>
    </row>
    <row r="1108" spans="8:12" s="1" customFormat="1" x14ac:dyDescent="0.2">
      <c r="H1108" s="8"/>
      <c r="I1108" s="8"/>
      <c r="J1108" s="8"/>
      <c r="K1108" s="8"/>
      <c r="L1108" s="8"/>
    </row>
    <row r="1109" spans="8:12" s="1" customFormat="1" x14ac:dyDescent="0.2">
      <c r="H1109" s="8"/>
      <c r="I1109" s="8"/>
      <c r="J1109" s="8"/>
      <c r="K1109" s="8"/>
      <c r="L1109" s="8"/>
    </row>
    <row r="1110" spans="8:12" s="1" customFormat="1" x14ac:dyDescent="0.2">
      <c r="H1110" s="8"/>
      <c r="I1110" s="8"/>
      <c r="J1110" s="8"/>
      <c r="K1110" s="8"/>
      <c r="L1110" s="8"/>
    </row>
    <row r="1111" spans="8:12" s="1" customFormat="1" x14ac:dyDescent="0.2">
      <c r="H1111" s="8"/>
      <c r="I1111" s="8"/>
      <c r="J1111" s="8"/>
      <c r="K1111" s="8"/>
      <c r="L1111" s="8"/>
    </row>
    <row r="1112" spans="8:12" s="1" customFormat="1" x14ac:dyDescent="0.2">
      <c r="H1112" s="8"/>
      <c r="I1112" s="8"/>
      <c r="J1112" s="8"/>
      <c r="K1112" s="8"/>
      <c r="L1112" s="8"/>
    </row>
    <row r="1113" spans="8:12" s="1" customFormat="1" x14ac:dyDescent="0.2">
      <c r="H1113" s="8"/>
      <c r="I1113" s="8"/>
      <c r="J1113" s="8"/>
      <c r="K1113" s="8"/>
      <c r="L1113" s="8"/>
    </row>
    <row r="1114" spans="8:12" s="1" customFormat="1" x14ac:dyDescent="0.2">
      <c r="H1114" s="8"/>
      <c r="I1114" s="8"/>
      <c r="J1114" s="8"/>
      <c r="K1114" s="8"/>
      <c r="L1114" s="8"/>
    </row>
    <row r="1115" spans="8:12" s="1" customFormat="1" x14ac:dyDescent="0.2">
      <c r="H1115" s="8"/>
      <c r="I1115" s="8"/>
      <c r="J1115" s="8"/>
      <c r="K1115" s="8"/>
      <c r="L1115" s="8"/>
    </row>
    <row r="1116" spans="8:12" s="1" customFormat="1" x14ac:dyDescent="0.2">
      <c r="H1116" s="8"/>
      <c r="I1116" s="8"/>
      <c r="J1116" s="8"/>
      <c r="K1116" s="8"/>
      <c r="L1116" s="8"/>
    </row>
    <row r="1117" spans="8:12" s="1" customFormat="1" x14ac:dyDescent="0.2">
      <c r="H1117" s="8"/>
      <c r="I1117" s="8"/>
      <c r="J1117" s="8"/>
      <c r="K1117" s="8"/>
      <c r="L1117" s="8"/>
    </row>
    <row r="1118" spans="8:12" s="1" customFormat="1" x14ac:dyDescent="0.2">
      <c r="H1118" s="8"/>
      <c r="I1118" s="8"/>
      <c r="J1118" s="8"/>
      <c r="K1118" s="8"/>
      <c r="L1118" s="8"/>
    </row>
    <row r="1119" spans="8:12" s="1" customFormat="1" x14ac:dyDescent="0.2">
      <c r="H1119" s="8"/>
      <c r="I1119" s="8"/>
      <c r="J1119" s="8"/>
      <c r="K1119" s="8"/>
      <c r="L1119" s="8"/>
    </row>
    <row r="1120" spans="8:12" s="1" customFormat="1" x14ac:dyDescent="0.2">
      <c r="H1120" s="8"/>
      <c r="I1120" s="8"/>
      <c r="J1120" s="8"/>
      <c r="K1120" s="8"/>
      <c r="L1120" s="8"/>
    </row>
    <row r="1121" spans="8:12" s="1" customFormat="1" x14ac:dyDescent="0.2">
      <c r="H1121" s="8"/>
      <c r="I1121" s="8"/>
      <c r="J1121" s="8"/>
      <c r="K1121" s="8"/>
      <c r="L1121" s="8"/>
    </row>
    <row r="1122" spans="8:12" s="1" customFormat="1" x14ac:dyDescent="0.2">
      <c r="H1122" s="8"/>
      <c r="I1122" s="8"/>
      <c r="J1122" s="8"/>
      <c r="K1122" s="8"/>
      <c r="L1122" s="8"/>
    </row>
    <row r="1123" spans="8:12" s="1" customFormat="1" x14ac:dyDescent="0.2">
      <c r="H1123" s="8"/>
      <c r="I1123" s="8"/>
      <c r="J1123" s="8"/>
      <c r="K1123" s="8"/>
      <c r="L1123" s="8"/>
    </row>
    <row r="1124" spans="8:12" s="1" customFormat="1" x14ac:dyDescent="0.2">
      <c r="H1124" s="8"/>
      <c r="I1124" s="8"/>
      <c r="J1124" s="8"/>
      <c r="K1124" s="8"/>
      <c r="L1124" s="8"/>
    </row>
    <row r="1125" spans="8:12" s="1" customFormat="1" x14ac:dyDescent="0.2">
      <c r="H1125" s="8"/>
      <c r="I1125" s="8"/>
      <c r="J1125" s="8"/>
      <c r="K1125" s="8"/>
      <c r="L1125" s="8"/>
    </row>
    <row r="1126" spans="8:12" s="1" customFormat="1" x14ac:dyDescent="0.2">
      <c r="H1126" s="8"/>
      <c r="I1126" s="8"/>
      <c r="J1126" s="8"/>
      <c r="K1126" s="8"/>
      <c r="L1126" s="8"/>
    </row>
    <row r="1127" spans="8:12" s="1" customFormat="1" x14ac:dyDescent="0.2">
      <c r="H1127" s="8"/>
      <c r="I1127" s="8"/>
      <c r="J1127" s="8"/>
      <c r="K1127" s="8"/>
      <c r="L1127" s="8"/>
    </row>
    <row r="1128" spans="8:12" s="1" customFormat="1" x14ac:dyDescent="0.2">
      <c r="H1128" s="8"/>
      <c r="I1128" s="8"/>
      <c r="J1128" s="8"/>
      <c r="K1128" s="8"/>
      <c r="L1128" s="8"/>
    </row>
    <row r="1129" spans="8:12" s="1" customFormat="1" x14ac:dyDescent="0.2">
      <c r="H1129" s="8"/>
      <c r="I1129" s="8"/>
      <c r="J1129" s="8"/>
      <c r="K1129" s="8"/>
      <c r="L1129" s="8"/>
    </row>
    <row r="1130" spans="8:12" s="1" customFormat="1" x14ac:dyDescent="0.2">
      <c r="H1130" s="8"/>
      <c r="I1130" s="8"/>
      <c r="J1130" s="8"/>
      <c r="K1130" s="8"/>
      <c r="L1130" s="8"/>
    </row>
    <row r="1131" spans="8:12" s="1" customFormat="1" x14ac:dyDescent="0.2">
      <c r="H1131" s="8"/>
      <c r="I1131" s="8"/>
      <c r="J1131" s="8"/>
      <c r="K1131" s="8"/>
      <c r="L1131" s="8"/>
    </row>
    <row r="1132" spans="8:12" s="1" customFormat="1" x14ac:dyDescent="0.2">
      <c r="H1132" s="8"/>
      <c r="I1132" s="8"/>
      <c r="J1132" s="8"/>
      <c r="K1132" s="8"/>
      <c r="L1132" s="8"/>
    </row>
    <row r="1133" spans="8:12" s="1" customFormat="1" x14ac:dyDescent="0.2">
      <c r="H1133" s="8"/>
      <c r="I1133" s="8"/>
      <c r="J1133" s="8"/>
      <c r="K1133" s="8"/>
      <c r="L1133" s="8"/>
    </row>
    <row r="1134" spans="8:12" s="1" customFormat="1" x14ac:dyDescent="0.2">
      <c r="H1134" s="8"/>
      <c r="I1134" s="8"/>
      <c r="J1134" s="8"/>
      <c r="K1134" s="8"/>
      <c r="L1134" s="8"/>
    </row>
    <row r="1135" spans="8:12" s="1" customFormat="1" x14ac:dyDescent="0.2">
      <c r="H1135" s="8"/>
      <c r="I1135" s="8"/>
      <c r="J1135" s="8"/>
      <c r="K1135" s="8"/>
      <c r="L1135" s="8"/>
    </row>
    <row r="1136" spans="8:12" s="1" customFormat="1" x14ac:dyDescent="0.2">
      <c r="H1136" s="8"/>
      <c r="I1136" s="8"/>
      <c r="J1136" s="8"/>
      <c r="K1136" s="8"/>
      <c r="L1136" s="8"/>
    </row>
    <row r="1137" spans="8:12" s="1" customFormat="1" x14ac:dyDescent="0.2">
      <c r="H1137" s="8"/>
      <c r="I1137" s="8"/>
      <c r="J1137" s="8"/>
      <c r="K1137" s="8"/>
      <c r="L1137" s="8"/>
    </row>
    <row r="1138" spans="8:12" s="1" customFormat="1" x14ac:dyDescent="0.2">
      <c r="H1138" s="8"/>
      <c r="I1138" s="8"/>
      <c r="J1138" s="8"/>
      <c r="K1138" s="8"/>
      <c r="L1138" s="8"/>
    </row>
    <row r="1139" spans="8:12" s="1" customFormat="1" x14ac:dyDescent="0.2">
      <c r="H1139" s="8"/>
      <c r="I1139" s="8"/>
      <c r="J1139" s="8"/>
      <c r="K1139" s="8"/>
      <c r="L1139" s="8"/>
    </row>
    <row r="1140" spans="8:12" s="1" customFormat="1" x14ac:dyDescent="0.2">
      <c r="H1140" s="8"/>
      <c r="I1140" s="8"/>
      <c r="J1140" s="8"/>
      <c r="K1140" s="8"/>
      <c r="L1140" s="8"/>
    </row>
    <row r="1141" spans="8:12" s="1" customFormat="1" x14ac:dyDescent="0.2">
      <c r="H1141" s="8"/>
      <c r="I1141" s="8"/>
      <c r="J1141" s="8"/>
      <c r="K1141" s="8"/>
      <c r="L1141" s="8"/>
    </row>
    <row r="1142" spans="8:12" s="1" customFormat="1" x14ac:dyDescent="0.2">
      <c r="H1142" s="8"/>
      <c r="I1142" s="8"/>
      <c r="J1142" s="8"/>
      <c r="K1142" s="8"/>
      <c r="L1142" s="8"/>
    </row>
    <row r="1143" spans="8:12" s="1" customFormat="1" x14ac:dyDescent="0.2">
      <c r="H1143" s="8"/>
      <c r="I1143" s="8"/>
      <c r="J1143" s="8"/>
      <c r="K1143" s="8"/>
      <c r="L1143" s="8"/>
    </row>
    <row r="1144" spans="8:12" s="1" customFormat="1" x14ac:dyDescent="0.2">
      <c r="H1144" s="8"/>
      <c r="I1144" s="8"/>
      <c r="J1144" s="8"/>
      <c r="K1144" s="8"/>
      <c r="L1144" s="8"/>
    </row>
    <row r="1145" spans="8:12" s="1" customFormat="1" x14ac:dyDescent="0.2">
      <c r="H1145" s="8"/>
      <c r="I1145" s="8"/>
      <c r="J1145" s="8"/>
      <c r="K1145" s="8"/>
      <c r="L1145" s="8"/>
    </row>
    <row r="1146" spans="8:12" s="1" customFormat="1" x14ac:dyDescent="0.2">
      <c r="H1146" s="8"/>
      <c r="I1146" s="8"/>
      <c r="J1146" s="8"/>
      <c r="K1146" s="8"/>
      <c r="L1146" s="8"/>
    </row>
    <row r="1147" spans="8:12" s="1" customFormat="1" x14ac:dyDescent="0.2">
      <c r="H1147" s="8"/>
      <c r="I1147" s="8"/>
      <c r="J1147" s="8"/>
      <c r="K1147" s="8"/>
      <c r="L1147" s="8"/>
    </row>
    <row r="1148" spans="8:12" s="1" customFormat="1" x14ac:dyDescent="0.2">
      <c r="H1148" s="8"/>
      <c r="I1148" s="8"/>
      <c r="J1148" s="8"/>
      <c r="K1148" s="8"/>
      <c r="L1148" s="8"/>
    </row>
    <row r="1149" spans="8:12" s="1" customFormat="1" x14ac:dyDescent="0.2">
      <c r="H1149" s="8"/>
      <c r="I1149" s="8"/>
      <c r="J1149" s="8"/>
      <c r="K1149" s="8"/>
      <c r="L1149" s="8"/>
    </row>
    <row r="1150" spans="8:12" s="1" customFormat="1" x14ac:dyDescent="0.2">
      <c r="H1150" s="8"/>
      <c r="I1150" s="8"/>
      <c r="J1150" s="8"/>
      <c r="K1150" s="8"/>
      <c r="L1150" s="8"/>
    </row>
    <row r="1151" spans="8:12" s="1" customFormat="1" x14ac:dyDescent="0.2">
      <c r="H1151" s="8"/>
      <c r="I1151" s="8"/>
      <c r="J1151" s="8"/>
      <c r="K1151" s="8"/>
      <c r="L1151" s="8"/>
    </row>
    <row r="1152" spans="8:12" s="1" customFormat="1" x14ac:dyDescent="0.2">
      <c r="H1152" s="8"/>
      <c r="I1152" s="8"/>
      <c r="J1152" s="8"/>
      <c r="K1152" s="8"/>
      <c r="L1152" s="8"/>
    </row>
    <row r="1153" spans="8:12" s="1" customFormat="1" x14ac:dyDescent="0.2">
      <c r="H1153" s="8"/>
      <c r="I1153" s="8"/>
      <c r="J1153" s="8"/>
      <c r="K1153" s="8"/>
      <c r="L1153" s="8"/>
    </row>
    <row r="1154" spans="8:12" s="1" customFormat="1" x14ac:dyDescent="0.2">
      <c r="H1154" s="8"/>
      <c r="I1154" s="8"/>
      <c r="J1154" s="8"/>
      <c r="K1154" s="8"/>
      <c r="L1154" s="8"/>
    </row>
    <row r="1155" spans="8:12" s="1" customFormat="1" x14ac:dyDescent="0.2">
      <c r="H1155" s="8"/>
      <c r="I1155" s="8"/>
      <c r="J1155" s="8"/>
      <c r="K1155" s="8"/>
      <c r="L1155" s="8"/>
    </row>
    <row r="1156" spans="8:12" s="1" customFormat="1" x14ac:dyDescent="0.2">
      <c r="H1156" s="8"/>
      <c r="I1156" s="8"/>
      <c r="J1156" s="8"/>
      <c r="K1156" s="8"/>
      <c r="L1156" s="8"/>
    </row>
    <row r="1157" spans="8:12" s="1" customFormat="1" x14ac:dyDescent="0.2">
      <c r="H1157" s="8"/>
      <c r="I1157" s="8"/>
      <c r="J1157" s="8"/>
      <c r="K1157" s="8"/>
      <c r="L1157" s="8"/>
    </row>
    <row r="1158" spans="8:12" s="1" customFormat="1" x14ac:dyDescent="0.2">
      <c r="H1158" s="8"/>
      <c r="I1158" s="8"/>
      <c r="J1158" s="8"/>
      <c r="K1158" s="8"/>
      <c r="L1158" s="8"/>
    </row>
    <row r="1159" spans="8:12" s="1" customFormat="1" x14ac:dyDescent="0.2">
      <c r="H1159" s="8"/>
      <c r="I1159" s="8"/>
      <c r="J1159" s="8"/>
      <c r="K1159" s="8"/>
      <c r="L1159" s="8"/>
    </row>
    <row r="1160" spans="8:12" s="1" customFormat="1" x14ac:dyDescent="0.2">
      <c r="H1160" s="8"/>
      <c r="I1160" s="8"/>
      <c r="J1160" s="8"/>
      <c r="K1160" s="8"/>
      <c r="L1160" s="8"/>
    </row>
    <row r="1161" spans="8:12" s="1" customFormat="1" x14ac:dyDescent="0.2">
      <c r="H1161" s="8"/>
      <c r="I1161" s="8"/>
      <c r="J1161" s="8"/>
      <c r="K1161" s="8"/>
      <c r="L1161" s="8"/>
    </row>
    <row r="1162" spans="8:12" s="1" customFormat="1" x14ac:dyDescent="0.2">
      <c r="H1162" s="8"/>
      <c r="I1162" s="8"/>
      <c r="J1162" s="8"/>
      <c r="K1162" s="8"/>
      <c r="L1162" s="8"/>
    </row>
    <row r="1163" spans="8:12" s="1" customFormat="1" x14ac:dyDescent="0.2">
      <c r="H1163" s="8"/>
      <c r="I1163" s="8"/>
      <c r="J1163" s="8"/>
      <c r="K1163" s="8"/>
      <c r="L1163" s="8"/>
    </row>
    <row r="1164" spans="8:12" s="1" customFormat="1" x14ac:dyDescent="0.2">
      <c r="H1164" s="8"/>
      <c r="I1164" s="8"/>
      <c r="J1164" s="8"/>
      <c r="K1164" s="8"/>
      <c r="L1164" s="8"/>
    </row>
    <row r="1165" spans="8:12" s="1" customFormat="1" x14ac:dyDescent="0.2">
      <c r="H1165" s="8"/>
      <c r="I1165" s="8"/>
      <c r="J1165" s="8"/>
      <c r="K1165" s="8"/>
      <c r="L1165" s="8"/>
    </row>
    <row r="1166" spans="8:12" s="1" customFormat="1" x14ac:dyDescent="0.2">
      <c r="H1166" s="8"/>
      <c r="I1166" s="8"/>
      <c r="J1166" s="8"/>
      <c r="K1166" s="8"/>
      <c r="L1166" s="8"/>
    </row>
    <row r="1167" spans="8:12" s="1" customFormat="1" x14ac:dyDescent="0.2">
      <c r="H1167" s="8"/>
      <c r="I1167" s="8"/>
      <c r="J1167" s="8"/>
      <c r="K1167" s="8"/>
      <c r="L1167" s="8"/>
    </row>
    <row r="1168" spans="8:12" s="1" customFormat="1" x14ac:dyDescent="0.2">
      <c r="H1168" s="8"/>
      <c r="I1168" s="8"/>
      <c r="J1168" s="8"/>
      <c r="K1168" s="8"/>
      <c r="L1168" s="8"/>
    </row>
    <row r="1169" spans="8:12" s="1" customFormat="1" x14ac:dyDescent="0.2">
      <c r="H1169" s="8"/>
      <c r="I1169" s="8"/>
      <c r="J1169" s="8"/>
      <c r="K1169" s="8"/>
      <c r="L1169" s="8"/>
    </row>
    <row r="1170" spans="8:12" s="1" customFormat="1" x14ac:dyDescent="0.2">
      <c r="H1170" s="8"/>
      <c r="I1170" s="8"/>
      <c r="J1170" s="8"/>
      <c r="K1170" s="8"/>
      <c r="L1170" s="8"/>
    </row>
    <row r="1171" spans="8:12" s="1" customFormat="1" x14ac:dyDescent="0.2">
      <c r="H1171" s="8"/>
      <c r="I1171" s="8"/>
      <c r="J1171" s="8"/>
      <c r="K1171" s="8"/>
      <c r="L1171" s="8"/>
    </row>
    <row r="1172" spans="8:12" s="1" customFormat="1" x14ac:dyDescent="0.2">
      <c r="H1172" s="8"/>
      <c r="I1172" s="8"/>
      <c r="J1172" s="8"/>
      <c r="K1172" s="8"/>
      <c r="L1172" s="8"/>
    </row>
    <row r="1173" spans="8:12" s="1" customFormat="1" x14ac:dyDescent="0.2">
      <c r="H1173" s="8"/>
      <c r="I1173" s="8"/>
      <c r="J1173" s="8"/>
      <c r="K1173" s="8"/>
      <c r="L1173" s="8"/>
    </row>
    <row r="1174" spans="8:12" s="1" customFormat="1" x14ac:dyDescent="0.2">
      <c r="H1174" s="8"/>
      <c r="I1174" s="8"/>
      <c r="J1174" s="8"/>
      <c r="K1174" s="8"/>
      <c r="L1174" s="8"/>
    </row>
    <row r="1175" spans="8:12" s="1" customFormat="1" x14ac:dyDescent="0.2">
      <c r="H1175" s="8"/>
      <c r="I1175" s="8"/>
      <c r="J1175" s="8"/>
      <c r="K1175" s="8"/>
      <c r="L1175" s="8"/>
    </row>
    <row r="1176" spans="8:12" s="1" customFormat="1" x14ac:dyDescent="0.2">
      <c r="H1176" s="8"/>
      <c r="I1176" s="8"/>
      <c r="J1176" s="8"/>
      <c r="K1176" s="8"/>
      <c r="L1176" s="8"/>
    </row>
    <row r="1177" spans="8:12" s="1" customFormat="1" x14ac:dyDescent="0.2">
      <c r="H1177" s="8"/>
      <c r="I1177" s="8"/>
      <c r="J1177" s="8"/>
      <c r="K1177" s="8"/>
      <c r="L1177" s="8"/>
    </row>
    <row r="1178" spans="8:12" s="1" customFormat="1" x14ac:dyDescent="0.2">
      <c r="H1178" s="8"/>
      <c r="I1178" s="8"/>
      <c r="J1178" s="8"/>
      <c r="K1178" s="8"/>
      <c r="L1178" s="8"/>
    </row>
    <row r="1179" spans="8:12" s="1" customFormat="1" x14ac:dyDescent="0.2">
      <c r="H1179" s="8"/>
      <c r="I1179" s="8"/>
      <c r="J1179" s="8"/>
      <c r="K1179" s="8"/>
      <c r="L1179" s="8"/>
    </row>
    <row r="1180" spans="8:12" s="1" customFormat="1" x14ac:dyDescent="0.2">
      <c r="H1180" s="8"/>
      <c r="I1180" s="8"/>
      <c r="J1180" s="8"/>
      <c r="K1180" s="8"/>
      <c r="L1180" s="8"/>
    </row>
    <row r="1181" spans="8:12" s="1" customFormat="1" x14ac:dyDescent="0.2">
      <c r="H1181" s="8"/>
      <c r="I1181" s="8"/>
      <c r="J1181" s="8"/>
      <c r="K1181" s="8"/>
      <c r="L1181" s="8"/>
    </row>
    <row r="1182" spans="8:12" s="1" customFormat="1" x14ac:dyDescent="0.2">
      <c r="H1182" s="8"/>
      <c r="I1182" s="8"/>
      <c r="J1182" s="8"/>
      <c r="K1182" s="8"/>
      <c r="L1182" s="8"/>
    </row>
    <row r="1183" spans="8:12" s="1" customFormat="1" x14ac:dyDescent="0.2">
      <c r="H1183" s="8"/>
      <c r="I1183" s="8"/>
      <c r="J1183" s="8"/>
      <c r="K1183" s="8"/>
      <c r="L1183" s="8"/>
    </row>
    <row r="1184" spans="8:12" s="1" customFormat="1" x14ac:dyDescent="0.2">
      <c r="H1184" s="8"/>
      <c r="I1184" s="8"/>
      <c r="J1184" s="8"/>
      <c r="K1184" s="8"/>
      <c r="L1184" s="8"/>
    </row>
    <row r="1185" spans="8:12" s="1" customFormat="1" x14ac:dyDescent="0.2">
      <c r="H1185" s="8"/>
      <c r="I1185" s="8"/>
      <c r="J1185" s="8"/>
      <c r="K1185" s="8"/>
      <c r="L1185" s="8"/>
    </row>
    <row r="1186" spans="8:12" s="1" customFormat="1" x14ac:dyDescent="0.2">
      <c r="H1186" s="8"/>
      <c r="I1186" s="8"/>
      <c r="J1186" s="8"/>
      <c r="K1186" s="8"/>
      <c r="L1186" s="8"/>
    </row>
    <row r="1187" spans="8:12" s="1" customFormat="1" x14ac:dyDescent="0.2">
      <c r="H1187" s="8"/>
      <c r="I1187" s="8"/>
      <c r="J1187" s="8"/>
      <c r="K1187" s="8"/>
      <c r="L1187" s="8"/>
    </row>
    <row r="1188" spans="8:12" s="1" customFormat="1" x14ac:dyDescent="0.2">
      <c r="H1188" s="8"/>
      <c r="I1188" s="8"/>
      <c r="J1188" s="8"/>
      <c r="K1188" s="8"/>
      <c r="L1188" s="8"/>
    </row>
    <row r="1189" spans="8:12" s="1" customFormat="1" x14ac:dyDescent="0.2">
      <c r="H1189" s="8"/>
      <c r="I1189" s="8"/>
      <c r="J1189" s="8"/>
      <c r="K1189" s="8"/>
      <c r="L1189" s="8"/>
    </row>
    <row r="1190" spans="8:12" s="1" customFormat="1" x14ac:dyDescent="0.2">
      <c r="H1190" s="8"/>
      <c r="I1190" s="8"/>
      <c r="J1190" s="8"/>
      <c r="K1190" s="8"/>
      <c r="L1190" s="8"/>
    </row>
    <row r="1191" spans="8:12" s="1" customFormat="1" x14ac:dyDescent="0.2">
      <c r="H1191" s="8"/>
      <c r="I1191" s="8"/>
      <c r="J1191" s="8"/>
      <c r="K1191" s="8"/>
      <c r="L1191" s="8"/>
    </row>
    <row r="1192" spans="8:12" s="1" customFormat="1" x14ac:dyDescent="0.2">
      <c r="H1192" s="8"/>
      <c r="I1192" s="8"/>
      <c r="J1192" s="8"/>
      <c r="K1192" s="8"/>
      <c r="L1192" s="8"/>
    </row>
    <row r="1193" spans="8:12" s="1" customFormat="1" x14ac:dyDescent="0.2">
      <c r="H1193" s="8"/>
      <c r="I1193" s="8"/>
      <c r="J1193" s="8"/>
      <c r="K1193" s="8"/>
      <c r="L1193" s="8"/>
    </row>
    <row r="1194" spans="8:12" s="1" customFormat="1" x14ac:dyDescent="0.2">
      <c r="H1194" s="8"/>
      <c r="I1194" s="8"/>
      <c r="J1194" s="8"/>
      <c r="K1194" s="8"/>
      <c r="L1194" s="8"/>
    </row>
    <row r="1195" spans="8:12" s="1" customFormat="1" x14ac:dyDescent="0.2">
      <c r="H1195" s="8"/>
      <c r="I1195" s="8"/>
      <c r="J1195" s="8"/>
      <c r="K1195" s="8"/>
      <c r="L1195" s="8"/>
    </row>
    <row r="1196" spans="8:12" s="1" customFormat="1" x14ac:dyDescent="0.2">
      <c r="H1196" s="8"/>
      <c r="I1196" s="8"/>
      <c r="J1196" s="8"/>
      <c r="K1196" s="8"/>
      <c r="L1196" s="8"/>
    </row>
    <row r="1197" spans="8:12" s="1" customFormat="1" x14ac:dyDescent="0.2">
      <c r="H1197" s="8"/>
      <c r="I1197" s="8"/>
      <c r="J1197" s="8"/>
      <c r="K1197" s="8"/>
      <c r="L1197" s="8"/>
    </row>
    <row r="1198" spans="8:12" s="1" customFormat="1" x14ac:dyDescent="0.2">
      <c r="H1198" s="8"/>
      <c r="I1198" s="8"/>
      <c r="J1198" s="8"/>
      <c r="K1198" s="8"/>
      <c r="L1198" s="8"/>
    </row>
    <row r="1199" spans="8:12" s="1" customFormat="1" x14ac:dyDescent="0.2">
      <c r="H1199" s="8"/>
      <c r="I1199" s="8"/>
      <c r="J1199" s="8"/>
      <c r="K1199" s="8"/>
      <c r="L1199" s="8"/>
    </row>
    <row r="1200" spans="8:12" s="1" customFormat="1" x14ac:dyDescent="0.2">
      <c r="H1200" s="8"/>
      <c r="I1200" s="8"/>
      <c r="J1200" s="8"/>
      <c r="K1200" s="8"/>
      <c r="L1200" s="8"/>
    </row>
    <row r="1201" spans="8:12" s="1" customFormat="1" x14ac:dyDescent="0.2">
      <c r="H1201" s="8"/>
      <c r="I1201" s="8"/>
      <c r="J1201" s="8"/>
      <c r="K1201" s="8"/>
      <c r="L1201" s="8"/>
    </row>
    <row r="1202" spans="8:12" s="1" customFormat="1" x14ac:dyDescent="0.2">
      <c r="H1202" s="8"/>
      <c r="I1202" s="8"/>
      <c r="J1202" s="8"/>
      <c r="K1202" s="8"/>
      <c r="L1202" s="8"/>
    </row>
    <row r="1203" spans="8:12" s="1" customFormat="1" x14ac:dyDescent="0.2">
      <c r="H1203" s="8"/>
      <c r="I1203" s="8"/>
      <c r="J1203" s="8"/>
      <c r="K1203" s="8"/>
      <c r="L1203" s="8"/>
    </row>
    <row r="1204" spans="8:12" s="1" customFormat="1" x14ac:dyDescent="0.2">
      <c r="H1204" s="8"/>
      <c r="I1204" s="8"/>
      <c r="J1204" s="8"/>
      <c r="K1204" s="8"/>
      <c r="L1204" s="8"/>
    </row>
    <row r="1205" spans="8:12" s="1" customFormat="1" x14ac:dyDescent="0.2">
      <c r="H1205" s="8"/>
      <c r="I1205" s="8"/>
      <c r="J1205" s="8"/>
      <c r="K1205" s="8"/>
      <c r="L1205" s="8"/>
    </row>
    <row r="1206" spans="8:12" s="1" customFormat="1" x14ac:dyDescent="0.2">
      <c r="H1206" s="8"/>
      <c r="I1206" s="8"/>
      <c r="J1206" s="8"/>
      <c r="K1206" s="8"/>
      <c r="L1206" s="8"/>
    </row>
    <row r="1207" spans="8:12" s="1" customFormat="1" x14ac:dyDescent="0.2">
      <c r="H1207" s="8"/>
      <c r="I1207" s="8"/>
      <c r="J1207" s="8"/>
      <c r="K1207" s="8"/>
      <c r="L1207" s="8"/>
    </row>
    <row r="1208" spans="8:12" s="1" customFormat="1" x14ac:dyDescent="0.2">
      <c r="H1208" s="8"/>
      <c r="I1208" s="8"/>
      <c r="J1208" s="8"/>
      <c r="K1208" s="8"/>
      <c r="L1208" s="8"/>
    </row>
    <row r="1209" spans="8:12" s="1" customFormat="1" x14ac:dyDescent="0.2">
      <c r="H1209" s="8"/>
      <c r="I1209" s="8"/>
      <c r="J1209" s="8"/>
      <c r="K1209" s="8"/>
      <c r="L1209" s="8"/>
    </row>
    <row r="1210" spans="8:12" s="1" customFormat="1" x14ac:dyDescent="0.2">
      <c r="H1210" s="8"/>
      <c r="I1210" s="8"/>
      <c r="J1210" s="8"/>
      <c r="K1210" s="8"/>
      <c r="L1210" s="8"/>
    </row>
    <row r="1211" spans="8:12" s="1" customFormat="1" x14ac:dyDescent="0.2">
      <c r="H1211" s="8"/>
      <c r="I1211" s="8"/>
      <c r="J1211" s="8"/>
      <c r="K1211" s="8"/>
      <c r="L1211" s="8"/>
    </row>
    <row r="1212" spans="8:12" s="1" customFormat="1" x14ac:dyDescent="0.2">
      <c r="H1212" s="8"/>
      <c r="I1212" s="8"/>
      <c r="J1212" s="8"/>
      <c r="K1212" s="8"/>
      <c r="L1212" s="8"/>
    </row>
    <row r="1213" spans="8:12" s="1" customFormat="1" x14ac:dyDescent="0.2">
      <c r="H1213" s="8"/>
      <c r="I1213" s="8"/>
      <c r="J1213" s="8"/>
      <c r="K1213" s="8"/>
      <c r="L1213" s="8"/>
    </row>
    <row r="1214" spans="8:12" s="1" customFormat="1" x14ac:dyDescent="0.2">
      <c r="H1214" s="8"/>
      <c r="I1214" s="8"/>
      <c r="J1214" s="8"/>
      <c r="K1214" s="8"/>
      <c r="L1214" s="8"/>
    </row>
    <row r="1215" spans="8:12" s="1" customFormat="1" x14ac:dyDescent="0.2">
      <c r="H1215" s="8"/>
      <c r="I1215" s="8"/>
      <c r="J1215" s="8"/>
      <c r="K1215" s="8"/>
      <c r="L1215" s="8"/>
    </row>
    <row r="1216" spans="8:12" s="1" customFormat="1" x14ac:dyDescent="0.2">
      <c r="H1216" s="8"/>
      <c r="I1216" s="8"/>
      <c r="J1216" s="8"/>
      <c r="K1216" s="8"/>
      <c r="L1216" s="8"/>
    </row>
    <row r="1217" spans="8:12" s="1" customFormat="1" x14ac:dyDescent="0.2">
      <c r="H1217" s="8"/>
      <c r="I1217" s="8"/>
      <c r="J1217" s="8"/>
      <c r="K1217" s="8"/>
      <c r="L1217" s="8"/>
    </row>
    <row r="1218" spans="8:12" s="1" customFormat="1" x14ac:dyDescent="0.2">
      <c r="H1218" s="8"/>
      <c r="I1218" s="8"/>
      <c r="J1218" s="8"/>
      <c r="K1218" s="8"/>
      <c r="L1218" s="8"/>
    </row>
    <row r="1219" spans="8:12" s="1" customFormat="1" x14ac:dyDescent="0.2">
      <c r="H1219" s="8"/>
      <c r="I1219" s="8"/>
      <c r="J1219" s="8"/>
      <c r="K1219" s="8"/>
      <c r="L1219" s="8"/>
    </row>
    <row r="1220" spans="8:12" s="1" customFormat="1" x14ac:dyDescent="0.2">
      <c r="H1220" s="8"/>
      <c r="I1220" s="8"/>
      <c r="J1220" s="8"/>
      <c r="K1220" s="8"/>
      <c r="L1220" s="8"/>
    </row>
    <row r="1221" spans="8:12" s="1" customFormat="1" x14ac:dyDescent="0.2">
      <c r="H1221" s="8"/>
      <c r="I1221" s="8"/>
      <c r="J1221" s="8"/>
      <c r="K1221" s="8"/>
      <c r="L1221" s="8"/>
    </row>
    <row r="1222" spans="8:12" s="1" customFormat="1" x14ac:dyDescent="0.2">
      <c r="H1222" s="8"/>
      <c r="I1222" s="8"/>
      <c r="J1222" s="8"/>
      <c r="K1222" s="8"/>
      <c r="L1222" s="8"/>
    </row>
    <row r="1223" spans="8:12" s="1" customFormat="1" x14ac:dyDescent="0.2">
      <c r="H1223" s="8"/>
      <c r="I1223" s="8"/>
      <c r="J1223" s="8"/>
      <c r="K1223" s="8"/>
      <c r="L1223" s="8"/>
    </row>
    <row r="1224" spans="8:12" s="1" customFormat="1" x14ac:dyDescent="0.2">
      <c r="H1224" s="8"/>
      <c r="I1224" s="8"/>
      <c r="J1224" s="8"/>
      <c r="K1224" s="8"/>
      <c r="L1224" s="8"/>
    </row>
    <row r="1225" spans="8:12" s="1" customFormat="1" x14ac:dyDescent="0.2">
      <c r="H1225" s="8"/>
      <c r="I1225" s="8"/>
      <c r="J1225" s="8"/>
      <c r="K1225" s="8"/>
      <c r="L1225" s="8"/>
    </row>
    <row r="1226" spans="8:12" s="1" customFormat="1" x14ac:dyDescent="0.2">
      <c r="H1226" s="8"/>
      <c r="I1226" s="8"/>
      <c r="J1226" s="8"/>
      <c r="K1226" s="8"/>
      <c r="L1226" s="8"/>
    </row>
    <row r="1227" spans="8:12" s="1" customFormat="1" x14ac:dyDescent="0.2">
      <c r="H1227" s="8"/>
      <c r="I1227" s="8"/>
      <c r="J1227" s="8"/>
      <c r="K1227" s="8"/>
      <c r="L1227" s="8"/>
    </row>
    <row r="1228" spans="8:12" s="1" customFormat="1" x14ac:dyDescent="0.2">
      <c r="H1228" s="8"/>
      <c r="I1228" s="8"/>
      <c r="J1228" s="8"/>
      <c r="K1228" s="8"/>
      <c r="L1228" s="8"/>
    </row>
    <row r="1229" spans="8:12" s="1" customFormat="1" x14ac:dyDescent="0.2">
      <c r="H1229" s="8"/>
      <c r="I1229" s="8"/>
      <c r="J1229" s="8"/>
      <c r="K1229" s="8"/>
      <c r="L1229" s="8"/>
    </row>
    <row r="1230" spans="8:12" s="1" customFormat="1" x14ac:dyDescent="0.2">
      <c r="H1230" s="8"/>
      <c r="I1230" s="8"/>
      <c r="J1230" s="8"/>
      <c r="K1230" s="8"/>
      <c r="L1230" s="8"/>
    </row>
    <row r="1231" spans="8:12" s="1" customFormat="1" x14ac:dyDescent="0.2">
      <c r="H1231" s="8"/>
      <c r="I1231" s="8"/>
      <c r="J1231" s="8"/>
      <c r="K1231" s="8"/>
      <c r="L1231" s="8"/>
    </row>
    <row r="1232" spans="8:12" s="1" customFormat="1" x14ac:dyDescent="0.2">
      <c r="H1232" s="8"/>
      <c r="I1232" s="8"/>
      <c r="J1232" s="8"/>
      <c r="K1232" s="8"/>
      <c r="L1232" s="8"/>
    </row>
    <row r="1233" spans="8:12" s="1" customFormat="1" x14ac:dyDescent="0.2">
      <c r="H1233" s="8"/>
      <c r="I1233" s="8"/>
      <c r="J1233" s="8"/>
      <c r="K1233" s="8"/>
      <c r="L1233" s="8"/>
    </row>
    <row r="1234" spans="8:12" s="1" customFormat="1" x14ac:dyDescent="0.2">
      <c r="H1234" s="8"/>
      <c r="I1234" s="8"/>
      <c r="J1234" s="8"/>
      <c r="K1234" s="8"/>
      <c r="L1234" s="8"/>
    </row>
    <row r="1235" spans="8:12" s="1" customFormat="1" x14ac:dyDescent="0.2">
      <c r="H1235" s="8"/>
      <c r="I1235" s="8"/>
      <c r="J1235" s="8"/>
      <c r="K1235" s="8"/>
      <c r="L1235" s="8"/>
    </row>
    <row r="1236" spans="8:12" s="1" customFormat="1" x14ac:dyDescent="0.2">
      <c r="H1236" s="8"/>
      <c r="I1236" s="8"/>
      <c r="J1236" s="8"/>
      <c r="K1236" s="8"/>
      <c r="L1236" s="8"/>
    </row>
    <row r="1237" spans="8:12" s="1" customFormat="1" x14ac:dyDescent="0.2">
      <c r="H1237" s="8"/>
      <c r="I1237" s="8"/>
      <c r="J1237" s="8"/>
      <c r="K1237" s="8"/>
      <c r="L1237" s="8"/>
    </row>
    <row r="1238" spans="8:12" s="1" customFormat="1" x14ac:dyDescent="0.2">
      <c r="H1238" s="8"/>
      <c r="I1238" s="8"/>
      <c r="J1238" s="8"/>
      <c r="K1238" s="8"/>
      <c r="L1238" s="8"/>
    </row>
    <row r="1239" spans="8:12" s="1" customFormat="1" x14ac:dyDescent="0.2">
      <c r="H1239" s="8"/>
      <c r="I1239" s="8"/>
      <c r="J1239" s="8"/>
      <c r="K1239" s="8"/>
      <c r="L1239" s="8"/>
    </row>
    <row r="1240" spans="8:12" s="1" customFormat="1" x14ac:dyDescent="0.2">
      <c r="H1240" s="8"/>
      <c r="I1240" s="8"/>
      <c r="J1240" s="8"/>
      <c r="K1240" s="8"/>
      <c r="L1240" s="8"/>
    </row>
    <row r="1241" spans="8:12" s="1" customFormat="1" x14ac:dyDescent="0.2">
      <c r="H1241" s="8"/>
      <c r="I1241" s="8"/>
      <c r="J1241" s="8"/>
      <c r="K1241" s="8"/>
      <c r="L1241" s="8"/>
    </row>
    <row r="1242" spans="8:12" s="1" customFormat="1" x14ac:dyDescent="0.2">
      <c r="H1242" s="8"/>
      <c r="I1242" s="8"/>
      <c r="J1242" s="8"/>
      <c r="K1242" s="8"/>
      <c r="L1242" s="8"/>
    </row>
    <row r="1243" spans="8:12" s="1" customFormat="1" x14ac:dyDescent="0.2">
      <c r="H1243" s="8"/>
      <c r="I1243" s="8"/>
      <c r="J1243" s="8"/>
      <c r="K1243" s="8"/>
      <c r="L1243" s="8"/>
    </row>
    <row r="1244" spans="8:12" s="1" customFormat="1" x14ac:dyDescent="0.2">
      <c r="H1244" s="8"/>
      <c r="I1244" s="8"/>
      <c r="J1244" s="8"/>
      <c r="K1244" s="8"/>
      <c r="L1244" s="8"/>
    </row>
    <row r="1245" spans="8:12" s="1" customFormat="1" x14ac:dyDescent="0.2">
      <c r="H1245" s="8"/>
      <c r="I1245" s="8"/>
      <c r="J1245" s="8"/>
      <c r="K1245" s="8"/>
      <c r="L1245" s="8"/>
    </row>
    <row r="1246" spans="8:12" s="1" customFormat="1" x14ac:dyDescent="0.2">
      <c r="H1246" s="8"/>
      <c r="I1246" s="8"/>
      <c r="J1246" s="8"/>
      <c r="K1246" s="8"/>
      <c r="L1246" s="8"/>
    </row>
    <row r="1247" spans="8:12" s="1" customFormat="1" x14ac:dyDescent="0.2">
      <c r="H1247" s="8"/>
      <c r="I1247" s="8"/>
      <c r="J1247" s="8"/>
      <c r="K1247" s="8"/>
      <c r="L1247" s="8"/>
    </row>
    <row r="1248" spans="8:12" s="1" customFormat="1" x14ac:dyDescent="0.2">
      <c r="H1248" s="8"/>
      <c r="I1248" s="8"/>
      <c r="J1248" s="8"/>
      <c r="K1248" s="8"/>
      <c r="L1248" s="8"/>
    </row>
    <row r="1249" spans="8:12" s="1" customFormat="1" x14ac:dyDescent="0.2">
      <c r="H1249" s="8"/>
      <c r="I1249" s="8"/>
      <c r="J1249" s="8"/>
      <c r="K1249" s="8"/>
      <c r="L1249" s="8"/>
    </row>
    <row r="1250" spans="8:12" s="1" customFormat="1" x14ac:dyDescent="0.2">
      <c r="H1250" s="8"/>
      <c r="I1250" s="8"/>
      <c r="J1250" s="8"/>
      <c r="K1250" s="8"/>
      <c r="L1250" s="8"/>
    </row>
    <row r="1251" spans="8:12" s="1" customFormat="1" x14ac:dyDescent="0.2">
      <c r="H1251" s="8"/>
      <c r="I1251" s="8"/>
      <c r="J1251" s="8"/>
      <c r="K1251" s="8"/>
      <c r="L1251" s="8"/>
    </row>
    <row r="1252" spans="8:12" s="1" customFormat="1" x14ac:dyDescent="0.2">
      <c r="H1252" s="8"/>
      <c r="I1252" s="8"/>
      <c r="J1252" s="8"/>
      <c r="K1252" s="8"/>
      <c r="L1252" s="8"/>
    </row>
    <row r="1253" spans="8:12" s="1" customFormat="1" x14ac:dyDescent="0.2">
      <c r="H1253" s="8"/>
      <c r="I1253" s="8"/>
      <c r="J1253" s="8"/>
      <c r="K1253" s="8"/>
      <c r="L1253" s="8"/>
    </row>
    <row r="1254" spans="8:12" s="1" customFormat="1" x14ac:dyDescent="0.2">
      <c r="H1254" s="8"/>
      <c r="I1254" s="8"/>
      <c r="J1254" s="8"/>
      <c r="K1254" s="8"/>
      <c r="L1254" s="8"/>
    </row>
    <row r="1255" spans="8:12" s="1" customFormat="1" x14ac:dyDescent="0.2">
      <c r="H1255" s="8"/>
      <c r="I1255" s="8"/>
      <c r="J1255" s="8"/>
      <c r="K1255" s="8"/>
      <c r="L1255" s="8"/>
    </row>
    <row r="1256" spans="8:12" s="1" customFormat="1" x14ac:dyDescent="0.2">
      <c r="H1256" s="8"/>
      <c r="I1256" s="8"/>
      <c r="J1256" s="8"/>
      <c r="K1256" s="8"/>
      <c r="L1256" s="8"/>
    </row>
    <row r="1257" spans="8:12" s="1" customFormat="1" x14ac:dyDescent="0.2">
      <c r="H1257" s="8"/>
      <c r="I1257" s="8"/>
      <c r="J1257" s="8"/>
      <c r="K1257" s="8"/>
      <c r="L1257" s="8"/>
    </row>
    <row r="1258" spans="8:12" s="1" customFormat="1" x14ac:dyDescent="0.2">
      <c r="H1258" s="8"/>
      <c r="I1258" s="8"/>
      <c r="J1258" s="8"/>
      <c r="K1258" s="8"/>
      <c r="L1258" s="8"/>
    </row>
    <row r="1259" spans="8:12" s="1" customFormat="1" x14ac:dyDescent="0.2">
      <c r="H1259" s="8"/>
      <c r="I1259" s="8"/>
      <c r="J1259" s="8"/>
      <c r="K1259" s="8"/>
      <c r="L1259" s="8"/>
    </row>
    <row r="1260" spans="8:12" s="1" customFormat="1" x14ac:dyDescent="0.2">
      <c r="H1260" s="8"/>
      <c r="I1260" s="8"/>
      <c r="J1260" s="8"/>
      <c r="K1260" s="8"/>
      <c r="L1260" s="8"/>
    </row>
    <row r="1261" spans="8:12" s="1" customFormat="1" x14ac:dyDescent="0.2">
      <c r="H1261" s="8"/>
      <c r="I1261" s="8"/>
      <c r="J1261" s="8"/>
      <c r="K1261" s="8"/>
      <c r="L1261" s="8"/>
    </row>
    <row r="1262" spans="8:12" s="1" customFormat="1" x14ac:dyDescent="0.2">
      <c r="H1262" s="8"/>
      <c r="I1262" s="8"/>
      <c r="J1262" s="8"/>
      <c r="K1262" s="8"/>
      <c r="L1262" s="8"/>
    </row>
    <row r="1263" spans="8:12" s="1" customFormat="1" x14ac:dyDescent="0.2">
      <c r="H1263" s="8"/>
      <c r="I1263" s="8"/>
      <c r="J1263" s="8"/>
      <c r="K1263" s="8"/>
      <c r="L1263" s="8"/>
    </row>
    <row r="1264" spans="8:12" s="1" customFormat="1" x14ac:dyDescent="0.2">
      <c r="H1264" s="8"/>
      <c r="I1264" s="8"/>
      <c r="J1264" s="8"/>
      <c r="K1264" s="8"/>
      <c r="L1264" s="8"/>
    </row>
    <row r="1265" spans="8:12" s="1" customFormat="1" x14ac:dyDescent="0.2">
      <c r="H1265" s="8"/>
      <c r="I1265" s="8"/>
      <c r="J1265" s="8"/>
      <c r="K1265" s="8"/>
      <c r="L1265" s="8"/>
    </row>
    <row r="1266" spans="8:12" s="1" customFormat="1" x14ac:dyDescent="0.2">
      <c r="H1266" s="8"/>
      <c r="I1266" s="8"/>
      <c r="J1266" s="8"/>
      <c r="K1266" s="8"/>
      <c r="L1266" s="8"/>
    </row>
    <row r="1267" spans="8:12" s="1" customFormat="1" x14ac:dyDescent="0.2">
      <c r="H1267" s="8"/>
      <c r="I1267" s="8"/>
      <c r="J1267" s="8"/>
      <c r="K1267" s="8"/>
      <c r="L1267" s="8"/>
    </row>
    <row r="1268" spans="8:12" s="1" customFormat="1" x14ac:dyDescent="0.2">
      <c r="H1268" s="8"/>
      <c r="I1268" s="8"/>
      <c r="J1268" s="8"/>
      <c r="K1268" s="8"/>
      <c r="L1268" s="8"/>
    </row>
    <row r="1269" spans="8:12" s="1" customFormat="1" x14ac:dyDescent="0.2">
      <c r="H1269" s="8"/>
      <c r="I1269" s="8"/>
      <c r="J1269" s="8"/>
      <c r="K1269" s="8"/>
      <c r="L1269" s="8"/>
    </row>
    <row r="1270" spans="8:12" s="1" customFormat="1" x14ac:dyDescent="0.2">
      <c r="H1270" s="8"/>
      <c r="I1270" s="8"/>
      <c r="J1270" s="8"/>
      <c r="K1270" s="8"/>
      <c r="L1270" s="8"/>
    </row>
    <row r="1271" spans="8:12" s="1" customFormat="1" x14ac:dyDescent="0.2">
      <c r="H1271" s="8"/>
      <c r="I1271" s="8"/>
      <c r="J1271" s="8"/>
      <c r="K1271" s="8"/>
      <c r="L1271" s="8"/>
    </row>
    <row r="1272" spans="8:12" s="1" customFormat="1" x14ac:dyDescent="0.2">
      <c r="H1272" s="8"/>
      <c r="I1272" s="8"/>
      <c r="J1272" s="8"/>
      <c r="K1272" s="8"/>
      <c r="L1272" s="8"/>
    </row>
    <row r="1273" spans="8:12" s="1" customFormat="1" x14ac:dyDescent="0.2">
      <c r="H1273" s="8"/>
      <c r="I1273" s="8"/>
      <c r="J1273" s="8"/>
      <c r="K1273" s="8"/>
      <c r="L1273" s="8"/>
    </row>
    <row r="1274" spans="8:12" s="1" customFormat="1" x14ac:dyDescent="0.2">
      <c r="H1274" s="8"/>
      <c r="I1274" s="8"/>
      <c r="J1274" s="8"/>
      <c r="K1274" s="8"/>
      <c r="L1274" s="8"/>
    </row>
    <row r="1275" spans="8:12" s="1" customFormat="1" x14ac:dyDescent="0.2">
      <c r="H1275" s="8"/>
      <c r="I1275" s="8"/>
      <c r="J1275" s="8"/>
      <c r="K1275" s="8"/>
      <c r="L1275" s="8"/>
    </row>
    <row r="1276" spans="8:12" s="1" customFormat="1" x14ac:dyDescent="0.2">
      <c r="H1276" s="8"/>
      <c r="I1276" s="8"/>
      <c r="J1276" s="8"/>
      <c r="K1276" s="8"/>
      <c r="L1276" s="8"/>
    </row>
    <row r="1277" spans="8:12" s="1" customFormat="1" x14ac:dyDescent="0.2">
      <c r="H1277" s="8"/>
      <c r="I1277" s="8"/>
      <c r="J1277" s="8"/>
      <c r="K1277" s="8"/>
      <c r="L1277" s="8"/>
    </row>
    <row r="1278" spans="8:12" s="1" customFormat="1" x14ac:dyDescent="0.2">
      <c r="H1278" s="8"/>
      <c r="I1278" s="8"/>
      <c r="J1278" s="8"/>
      <c r="K1278" s="8"/>
      <c r="L1278" s="8"/>
    </row>
    <row r="1279" spans="8:12" s="1" customFormat="1" x14ac:dyDescent="0.2">
      <c r="H1279" s="8"/>
      <c r="I1279" s="8"/>
      <c r="J1279" s="8"/>
      <c r="K1279" s="8"/>
      <c r="L1279" s="8"/>
    </row>
    <row r="1280" spans="8:12" s="1" customFormat="1" x14ac:dyDescent="0.2">
      <c r="H1280" s="8"/>
      <c r="I1280" s="8"/>
      <c r="J1280" s="8"/>
      <c r="K1280" s="8"/>
      <c r="L1280" s="8"/>
    </row>
    <row r="1281" spans="8:12" s="1" customFormat="1" x14ac:dyDescent="0.2">
      <c r="H1281" s="8"/>
      <c r="I1281" s="8"/>
      <c r="J1281" s="8"/>
      <c r="K1281" s="8"/>
      <c r="L1281" s="8"/>
    </row>
    <row r="1282" spans="8:12" s="1" customFormat="1" x14ac:dyDescent="0.2">
      <c r="H1282" s="8"/>
      <c r="I1282" s="8"/>
      <c r="J1282" s="8"/>
      <c r="K1282" s="8"/>
      <c r="L1282" s="8"/>
    </row>
    <row r="1283" spans="8:12" s="1" customFormat="1" x14ac:dyDescent="0.2">
      <c r="H1283" s="8"/>
      <c r="I1283" s="8"/>
      <c r="J1283" s="8"/>
      <c r="K1283" s="8"/>
      <c r="L1283" s="8"/>
    </row>
    <row r="1284" spans="8:12" s="1" customFormat="1" x14ac:dyDescent="0.2">
      <c r="H1284" s="8"/>
      <c r="I1284" s="8"/>
      <c r="J1284" s="8"/>
      <c r="K1284" s="8"/>
      <c r="L1284" s="8"/>
    </row>
    <row r="1285" spans="8:12" s="1" customFormat="1" x14ac:dyDescent="0.2">
      <c r="H1285" s="8"/>
      <c r="I1285" s="8"/>
      <c r="J1285" s="8"/>
      <c r="K1285" s="8"/>
      <c r="L1285" s="8"/>
    </row>
    <row r="1286" spans="8:12" s="1" customFormat="1" x14ac:dyDescent="0.2">
      <c r="H1286" s="8"/>
      <c r="I1286" s="8"/>
      <c r="J1286" s="8"/>
      <c r="K1286" s="8"/>
      <c r="L1286" s="8"/>
    </row>
    <row r="1287" spans="8:12" s="1" customFormat="1" x14ac:dyDescent="0.2">
      <c r="H1287" s="8"/>
      <c r="I1287" s="8"/>
      <c r="J1287" s="8"/>
      <c r="K1287" s="8"/>
      <c r="L1287" s="8"/>
    </row>
    <row r="1288" spans="8:12" s="1" customFormat="1" x14ac:dyDescent="0.2">
      <c r="H1288" s="8"/>
      <c r="I1288" s="8"/>
      <c r="J1288" s="8"/>
      <c r="K1288" s="8"/>
      <c r="L1288" s="8"/>
    </row>
    <row r="1289" spans="8:12" s="1" customFormat="1" x14ac:dyDescent="0.2">
      <c r="H1289" s="8"/>
      <c r="I1289" s="8"/>
      <c r="J1289" s="8"/>
      <c r="K1289" s="8"/>
      <c r="L1289" s="8"/>
    </row>
    <row r="1290" spans="8:12" s="1" customFormat="1" x14ac:dyDescent="0.2">
      <c r="H1290" s="8"/>
      <c r="I1290" s="8"/>
      <c r="J1290" s="8"/>
      <c r="K1290" s="8"/>
      <c r="L1290" s="8"/>
    </row>
    <row r="1291" spans="8:12" s="1" customFormat="1" x14ac:dyDescent="0.2">
      <c r="H1291" s="8"/>
      <c r="I1291" s="8"/>
      <c r="J1291" s="8"/>
      <c r="K1291" s="8"/>
      <c r="L1291" s="8"/>
    </row>
    <row r="1292" spans="8:12" s="1" customFormat="1" x14ac:dyDescent="0.2">
      <c r="H1292" s="8"/>
      <c r="I1292" s="8"/>
      <c r="J1292" s="8"/>
      <c r="K1292" s="8"/>
      <c r="L1292" s="8"/>
    </row>
    <row r="1293" spans="8:12" s="1" customFormat="1" x14ac:dyDescent="0.2">
      <c r="H1293" s="8"/>
      <c r="I1293" s="8"/>
      <c r="J1293" s="8"/>
      <c r="K1293" s="8"/>
      <c r="L1293" s="8"/>
    </row>
    <row r="1294" spans="8:12" s="1" customFormat="1" x14ac:dyDescent="0.2">
      <c r="H1294" s="8"/>
      <c r="I1294" s="8"/>
      <c r="J1294" s="8"/>
      <c r="K1294" s="8"/>
      <c r="L1294" s="8"/>
    </row>
    <row r="1295" spans="8:12" s="1" customFormat="1" x14ac:dyDescent="0.2">
      <c r="H1295" s="8"/>
      <c r="I1295" s="8"/>
      <c r="J1295" s="8"/>
      <c r="K1295" s="8"/>
      <c r="L1295" s="8"/>
    </row>
    <row r="1296" spans="8:12" s="1" customFormat="1" x14ac:dyDescent="0.2">
      <c r="H1296" s="8"/>
      <c r="I1296" s="8"/>
      <c r="J1296" s="8"/>
      <c r="K1296" s="8"/>
      <c r="L1296" s="8"/>
    </row>
    <row r="1297" spans="8:12" s="1" customFormat="1" x14ac:dyDescent="0.2">
      <c r="H1297" s="8"/>
      <c r="I1297" s="8"/>
      <c r="J1297" s="8"/>
      <c r="K1297" s="8"/>
      <c r="L1297" s="8"/>
    </row>
    <row r="1298" spans="8:12" s="1" customFormat="1" x14ac:dyDescent="0.2">
      <c r="H1298" s="8"/>
      <c r="I1298" s="8"/>
      <c r="J1298" s="8"/>
      <c r="K1298" s="8"/>
      <c r="L1298" s="8"/>
    </row>
    <row r="1299" spans="8:12" s="1" customFormat="1" x14ac:dyDescent="0.2">
      <c r="H1299" s="8"/>
      <c r="I1299" s="8"/>
      <c r="J1299" s="8"/>
      <c r="K1299" s="8"/>
      <c r="L1299" s="8"/>
    </row>
    <row r="1300" spans="8:12" s="1" customFormat="1" x14ac:dyDescent="0.2">
      <c r="H1300" s="8"/>
      <c r="I1300" s="8"/>
      <c r="J1300" s="8"/>
      <c r="K1300" s="8"/>
      <c r="L1300" s="8"/>
    </row>
    <row r="1301" spans="8:12" s="1" customFormat="1" x14ac:dyDescent="0.2">
      <c r="H1301" s="8"/>
      <c r="I1301" s="8"/>
      <c r="J1301" s="8"/>
      <c r="K1301" s="8"/>
      <c r="L1301" s="8"/>
    </row>
    <row r="1302" spans="8:12" s="1" customFormat="1" x14ac:dyDescent="0.2">
      <c r="H1302" s="8"/>
      <c r="I1302" s="8"/>
      <c r="J1302" s="8"/>
      <c r="K1302" s="8"/>
      <c r="L1302" s="8"/>
    </row>
    <row r="1303" spans="8:12" s="1" customFormat="1" x14ac:dyDescent="0.2">
      <c r="H1303" s="8"/>
      <c r="I1303" s="8"/>
      <c r="J1303" s="8"/>
      <c r="K1303" s="8"/>
      <c r="L1303" s="8"/>
    </row>
    <row r="1304" spans="8:12" s="1" customFormat="1" x14ac:dyDescent="0.2">
      <c r="H1304" s="8"/>
      <c r="I1304" s="8"/>
      <c r="J1304" s="8"/>
      <c r="K1304" s="8"/>
      <c r="L1304" s="8"/>
    </row>
    <row r="1305" spans="8:12" s="1" customFormat="1" x14ac:dyDescent="0.2">
      <c r="H1305" s="8"/>
      <c r="I1305" s="8"/>
      <c r="J1305" s="8"/>
      <c r="K1305" s="8"/>
      <c r="L1305" s="8"/>
    </row>
    <row r="1306" spans="8:12" s="1" customFormat="1" x14ac:dyDescent="0.2">
      <c r="H1306" s="8"/>
      <c r="I1306" s="8"/>
      <c r="J1306" s="8"/>
      <c r="K1306" s="8"/>
      <c r="L1306" s="8"/>
    </row>
    <row r="1307" spans="8:12" s="1" customFormat="1" x14ac:dyDescent="0.2">
      <c r="H1307" s="8"/>
      <c r="I1307" s="8"/>
      <c r="J1307" s="8"/>
      <c r="K1307" s="8"/>
      <c r="L1307" s="8"/>
    </row>
    <row r="1308" spans="8:12" s="1" customFormat="1" x14ac:dyDescent="0.2">
      <c r="H1308" s="8"/>
      <c r="I1308" s="8"/>
      <c r="J1308" s="8"/>
      <c r="K1308" s="8"/>
      <c r="L1308" s="8"/>
    </row>
    <row r="1309" spans="8:12" s="1" customFormat="1" x14ac:dyDescent="0.2">
      <c r="H1309" s="8"/>
      <c r="I1309" s="8"/>
      <c r="J1309" s="8"/>
      <c r="K1309" s="8"/>
      <c r="L1309" s="8"/>
    </row>
    <row r="1310" spans="8:12" s="1" customFormat="1" x14ac:dyDescent="0.2">
      <c r="H1310" s="8"/>
      <c r="I1310" s="8"/>
      <c r="J1310" s="8"/>
      <c r="K1310" s="8"/>
      <c r="L1310" s="8"/>
    </row>
    <row r="1311" spans="8:12" s="1" customFormat="1" x14ac:dyDescent="0.2">
      <c r="H1311" s="8"/>
      <c r="I1311" s="8"/>
      <c r="J1311" s="8"/>
      <c r="K1311" s="8"/>
      <c r="L1311" s="8"/>
    </row>
    <row r="1312" spans="8:12" s="1" customFormat="1" x14ac:dyDescent="0.2">
      <c r="H1312" s="8"/>
      <c r="I1312" s="8"/>
      <c r="J1312" s="8"/>
      <c r="K1312" s="8"/>
      <c r="L1312" s="8"/>
    </row>
    <row r="1313" spans="8:12" s="1" customFormat="1" x14ac:dyDescent="0.2">
      <c r="H1313" s="8"/>
      <c r="I1313" s="8"/>
      <c r="J1313" s="8"/>
      <c r="K1313" s="8"/>
      <c r="L1313" s="8"/>
    </row>
    <row r="1314" spans="8:12" s="1" customFormat="1" x14ac:dyDescent="0.2">
      <c r="H1314" s="8"/>
      <c r="I1314" s="8"/>
      <c r="J1314" s="8"/>
      <c r="K1314" s="8"/>
      <c r="L1314" s="8"/>
    </row>
    <row r="1315" spans="8:12" s="1" customFormat="1" x14ac:dyDescent="0.2">
      <c r="H1315" s="8"/>
      <c r="I1315" s="8"/>
      <c r="J1315" s="8"/>
      <c r="K1315" s="8"/>
      <c r="L1315" s="8"/>
    </row>
    <row r="1316" spans="8:12" s="1" customFormat="1" x14ac:dyDescent="0.2">
      <c r="H1316" s="8"/>
      <c r="I1316" s="8"/>
      <c r="J1316" s="8"/>
      <c r="K1316" s="8"/>
      <c r="L1316" s="8"/>
    </row>
    <row r="1317" spans="8:12" s="1" customFormat="1" x14ac:dyDescent="0.2">
      <c r="H1317" s="8"/>
      <c r="I1317" s="8"/>
      <c r="J1317" s="8"/>
      <c r="K1317" s="8"/>
      <c r="L1317" s="8"/>
    </row>
    <row r="1318" spans="8:12" s="1" customFormat="1" x14ac:dyDescent="0.2">
      <c r="H1318" s="8"/>
      <c r="I1318" s="8"/>
      <c r="J1318" s="8"/>
      <c r="K1318" s="8"/>
      <c r="L1318" s="8"/>
    </row>
    <row r="1319" spans="8:12" s="1" customFormat="1" x14ac:dyDescent="0.2">
      <c r="H1319" s="8"/>
      <c r="I1319" s="8"/>
      <c r="J1319" s="8"/>
      <c r="K1319" s="8"/>
      <c r="L1319" s="8"/>
    </row>
    <row r="1320" spans="8:12" s="1" customFormat="1" x14ac:dyDescent="0.2">
      <c r="H1320" s="8"/>
      <c r="I1320" s="8"/>
      <c r="J1320" s="8"/>
      <c r="K1320" s="8"/>
      <c r="L1320" s="8"/>
    </row>
    <row r="1321" spans="8:12" s="1" customFormat="1" x14ac:dyDescent="0.2">
      <c r="H1321" s="8"/>
      <c r="I1321" s="8"/>
      <c r="J1321" s="8"/>
      <c r="K1321" s="8"/>
      <c r="L1321" s="8"/>
    </row>
    <row r="1322" spans="8:12" s="1" customFormat="1" x14ac:dyDescent="0.2">
      <c r="H1322" s="8"/>
      <c r="I1322" s="8"/>
      <c r="J1322" s="8"/>
      <c r="K1322" s="8"/>
      <c r="L1322" s="8"/>
    </row>
    <row r="1323" spans="8:12" s="1" customFormat="1" x14ac:dyDescent="0.2">
      <c r="H1323" s="8"/>
      <c r="I1323" s="8"/>
      <c r="J1323" s="8"/>
      <c r="K1323" s="8"/>
      <c r="L1323" s="8"/>
    </row>
    <row r="1324" spans="8:12" s="1" customFormat="1" x14ac:dyDescent="0.2">
      <c r="H1324" s="8"/>
      <c r="I1324" s="8"/>
      <c r="J1324" s="8"/>
      <c r="K1324" s="8"/>
      <c r="L1324" s="8"/>
    </row>
    <row r="1325" spans="8:12" s="1" customFormat="1" x14ac:dyDescent="0.2">
      <c r="H1325" s="8"/>
      <c r="I1325" s="8"/>
      <c r="J1325" s="8"/>
      <c r="K1325" s="8"/>
      <c r="L1325" s="8"/>
    </row>
    <row r="1326" spans="8:12" s="1" customFormat="1" x14ac:dyDescent="0.2">
      <c r="H1326" s="8"/>
      <c r="I1326" s="8"/>
      <c r="J1326" s="8"/>
      <c r="K1326" s="8"/>
      <c r="L1326" s="8"/>
    </row>
    <row r="1327" spans="8:12" s="1" customFormat="1" x14ac:dyDescent="0.2">
      <c r="H1327" s="8"/>
      <c r="I1327" s="8"/>
      <c r="J1327" s="8"/>
      <c r="K1327" s="8"/>
      <c r="L1327" s="8"/>
    </row>
    <row r="1328" spans="8:12" s="1" customFormat="1" x14ac:dyDescent="0.2">
      <c r="H1328" s="8"/>
      <c r="I1328" s="8"/>
      <c r="J1328" s="8"/>
      <c r="K1328" s="8"/>
      <c r="L1328" s="8"/>
    </row>
    <row r="1329" spans="8:12" s="1" customFormat="1" x14ac:dyDescent="0.2">
      <c r="H1329" s="8"/>
      <c r="I1329" s="8"/>
      <c r="J1329" s="8"/>
      <c r="K1329" s="8"/>
      <c r="L1329" s="8"/>
    </row>
    <row r="1330" spans="8:12" s="1" customFormat="1" x14ac:dyDescent="0.2">
      <c r="H1330" s="8"/>
      <c r="I1330" s="8"/>
      <c r="J1330" s="8"/>
      <c r="K1330" s="8"/>
      <c r="L1330" s="8"/>
    </row>
    <row r="1331" spans="8:12" s="1" customFormat="1" x14ac:dyDescent="0.2">
      <c r="H1331" s="8"/>
      <c r="I1331" s="8"/>
      <c r="J1331" s="8"/>
      <c r="K1331" s="8"/>
      <c r="L1331" s="8"/>
    </row>
    <row r="1332" spans="8:12" s="1" customFormat="1" x14ac:dyDescent="0.2">
      <c r="H1332" s="8"/>
      <c r="I1332" s="8"/>
      <c r="J1332" s="8"/>
      <c r="K1332" s="8"/>
      <c r="L1332" s="8"/>
    </row>
    <row r="1333" spans="8:12" s="1" customFormat="1" x14ac:dyDescent="0.2">
      <c r="H1333" s="8"/>
      <c r="I1333" s="8"/>
      <c r="J1333" s="8"/>
      <c r="K1333" s="8"/>
      <c r="L1333" s="8"/>
    </row>
    <row r="1334" spans="8:12" s="1" customFormat="1" x14ac:dyDescent="0.2">
      <c r="H1334" s="8"/>
      <c r="I1334" s="8"/>
      <c r="J1334" s="8"/>
      <c r="K1334" s="8"/>
      <c r="L1334" s="8"/>
    </row>
    <row r="1335" spans="8:12" s="1" customFormat="1" x14ac:dyDescent="0.2">
      <c r="H1335" s="8"/>
      <c r="I1335" s="8"/>
      <c r="J1335" s="8"/>
      <c r="K1335" s="8"/>
      <c r="L1335" s="8"/>
    </row>
    <row r="1336" spans="8:12" s="1" customFormat="1" x14ac:dyDescent="0.2">
      <c r="H1336" s="8"/>
      <c r="I1336" s="8"/>
      <c r="J1336" s="8"/>
      <c r="K1336" s="8"/>
      <c r="L1336" s="8"/>
    </row>
    <row r="1337" spans="8:12" s="1" customFormat="1" x14ac:dyDescent="0.2">
      <c r="H1337" s="8"/>
      <c r="I1337" s="8"/>
      <c r="J1337" s="8"/>
      <c r="K1337" s="8"/>
      <c r="L1337" s="8"/>
    </row>
    <row r="1338" spans="8:12" s="1" customFormat="1" x14ac:dyDescent="0.2">
      <c r="H1338" s="8"/>
      <c r="I1338" s="8"/>
      <c r="J1338" s="8"/>
      <c r="K1338" s="8"/>
      <c r="L1338" s="8"/>
    </row>
    <row r="1339" spans="8:12" s="1" customFormat="1" x14ac:dyDescent="0.2">
      <c r="H1339" s="8"/>
      <c r="I1339" s="8"/>
      <c r="J1339" s="8"/>
      <c r="K1339" s="8"/>
      <c r="L1339" s="8"/>
    </row>
    <row r="1340" spans="8:12" s="1" customFormat="1" x14ac:dyDescent="0.2">
      <c r="H1340" s="8"/>
      <c r="I1340" s="8"/>
      <c r="J1340" s="8"/>
      <c r="K1340" s="8"/>
      <c r="L1340" s="8"/>
    </row>
    <row r="1341" spans="8:12" s="1" customFormat="1" x14ac:dyDescent="0.2">
      <c r="H1341" s="8"/>
      <c r="I1341" s="8"/>
      <c r="J1341" s="8"/>
      <c r="K1341" s="8"/>
      <c r="L1341" s="8"/>
    </row>
    <row r="1342" spans="8:12" s="1" customFormat="1" x14ac:dyDescent="0.2">
      <c r="H1342" s="8"/>
      <c r="I1342" s="8"/>
      <c r="J1342" s="8"/>
      <c r="K1342" s="8"/>
      <c r="L1342" s="8"/>
    </row>
    <row r="1343" spans="8:12" s="1" customFormat="1" x14ac:dyDescent="0.2">
      <c r="H1343" s="8"/>
      <c r="I1343" s="8"/>
      <c r="J1343" s="8"/>
      <c r="K1343" s="8"/>
      <c r="L1343" s="8"/>
    </row>
    <row r="1344" spans="8:12" s="1" customFormat="1" x14ac:dyDescent="0.2">
      <c r="H1344" s="8"/>
      <c r="I1344" s="8"/>
      <c r="J1344" s="8"/>
      <c r="K1344" s="8"/>
      <c r="L1344" s="8"/>
    </row>
    <row r="1345" spans="8:12" s="1" customFormat="1" x14ac:dyDescent="0.2">
      <c r="H1345" s="8"/>
      <c r="I1345" s="8"/>
      <c r="J1345" s="8"/>
      <c r="K1345" s="8"/>
      <c r="L1345" s="8"/>
    </row>
    <row r="1346" spans="8:12" s="1" customFormat="1" x14ac:dyDescent="0.2">
      <c r="H1346" s="8"/>
      <c r="I1346" s="8"/>
      <c r="J1346" s="8"/>
      <c r="K1346" s="8"/>
      <c r="L1346" s="8"/>
    </row>
    <row r="1347" spans="8:12" s="1" customFormat="1" x14ac:dyDescent="0.2">
      <c r="H1347" s="8"/>
      <c r="I1347" s="8"/>
      <c r="J1347" s="8"/>
      <c r="K1347" s="8"/>
      <c r="L1347" s="8"/>
    </row>
    <row r="1348" spans="8:12" s="1" customFormat="1" x14ac:dyDescent="0.2">
      <c r="H1348" s="8"/>
      <c r="I1348" s="8"/>
      <c r="J1348" s="8"/>
      <c r="K1348" s="8"/>
      <c r="L1348" s="8"/>
    </row>
    <row r="1349" spans="8:12" s="1" customFormat="1" x14ac:dyDescent="0.2">
      <c r="H1349" s="8"/>
      <c r="I1349" s="8"/>
      <c r="J1349" s="8"/>
      <c r="K1349" s="8"/>
      <c r="L1349" s="8"/>
    </row>
    <row r="1350" spans="8:12" s="1" customFormat="1" x14ac:dyDescent="0.2">
      <c r="H1350" s="8"/>
      <c r="I1350" s="8"/>
      <c r="J1350" s="8"/>
      <c r="K1350" s="8"/>
      <c r="L1350" s="8"/>
    </row>
    <row r="1351" spans="8:12" s="1" customFormat="1" x14ac:dyDescent="0.2">
      <c r="H1351" s="8"/>
      <c r="I1351" s="8"/>
      <c r="J1351" s="8"/>
      <c r="K1351" s="8"/>
      <c r="L1351" s="8"/>
    </row>
    <row r="1352" spans="8:12" s="1" customFormat="1" x14ac:dyDescent="0.2">
      <c r="H1352" s="8"/>
      <c r="I1352" s="8"/>
      <c r="J1352" s="8"/>
      <c r="K1352" s="8"/>
      <c r="L1352" s="8"/>
    </row>
    <row r="1353" spans="8:12" s="1" customFormat="1" x14ac:dyDescent="0.2">
      <c r="H1353" s="8"/>
      <c r="I1353" s="8"/>
      <c r="J1353" s="8"/>
      <c r="K1353" s="8"/>
      <c r="L1353" s="8"/>
    </row>
    <row r="1354" spans="8:12" s="1" customFormat="1" x14ac:dyDescent="0.2">
      <c r="H1354" s="8"/>
      <c r="I1354" s="8"/>
      <c r="J1354" s="8"/>
      <c r="K1354" s="8"/>
      <c r="L1354" s="8"/>
    </row>
    <row r="1355" spans="8:12" s="1" customFormat="1" x14ac:dyDescent="0.2">
      <c r="H1355" s="8"/>
      <c r="I1355" s="8"/>
      <c r="J1355" s="8"/>
      <c r="K1355" s="8"/>
      <c r="L1355" s="8"/>
    </row>
    <row r="1356" spans="8:12" s="1" customFormat="1" x14ac:dyDescent="0.2">
      <c r="H1356" s="8"/>
      <c r="I1356" s="8"/>
      <c r="J1356" s="8"/>
      <c r="K1356" s="8"/>
      <c r="L1356" s="8"/>
    </row>
    <row r="1357" spans="8:12" s="1" customFormat="1" x14ac:dyDescent="0.2">
      <c r="H1357" s="8"/>
      <c r="I1357" s="8"/>
      <c r="J1357" s="8"/>
      <c r="K1357" s="8"/>
      <c r="L1357" s="8"/>
    </row>
    <row r="1358" spans="8:12" s="1" customFormat="1" x14ac:dyDescent="0.2">
      <c r="H1358" s="8"/>
      <c r="I1358" s="8"/>
      <c r="J1358" s="8"/>
      <c r="K1358" s="8"/>
      <c r="L1358" s="8"/>
    </row>
    <row r="1359" spans="8:12" s="1" customFormat="1" x14ac:dyDescent="0.2">
      <c r="H1359" s="8"/>
      <c r="I1359" s="8"/>
      <c r="J1359" s="8"/>
      <c r="K1359" s="8"/>
      <c r="L1359" s="8"/>
    </row>
    <row r="1360" spans="8:12" s="1" customFormat="1" x14ac:dyDescent="0.2">
      <c r="H1360" s="8"/>
      <c r="I1360" s="8"/>
      <c r="J1360" s="8"/>
      <c r="K1360" s="8"/>
      <c r="L1360" s="8"/>
    </row>
    <row r="1361" spans="8:12" s="1" customFormat="1" x14ac:dyDescent="0.2">
      <c r="H1361" s="8"/>
      <c r="I1361" s="8"/>
      <c r="J1361" s="8"/>
      <c r="K1361" s="8"/>
      <c r="L1361" s="8"/>
    </row>
    <row r="1362" spans="8:12" s="1" customFormat="1" x14ac:dyDescent="0.2">
      <c r="H1362" s="8"/>
      <c r="I1362" s="8"/>
      <c r="J1362" s="8"/>
      <c r="K1362" s="8"/>
      <c r="L1362" s="8"/>
    </row>
    <row r="1363" spans="8:12" s="1" customFormat="1" x14ac:dyDescent="0.2">
      <c r="H1363" s="8"/>
      <c r="I1363" s="8"/>
      <c r="J1363" s="8"/>
      <c r="K1363" s="8"/>
      <c r="L1363" s="8"/>
    </row>
    <row r="1364" spans="8:12" s="1" customFormat="1" x14ac:dyDescent="0.2">
      <c r="H1364" s="8"/>
      <c r="I1364" s="8"/>
      <c r="J1364" s="8"/>
      <c r="K1364" s="8"/>
      <c r="L1364" s="8"/>
    </row>
    <row r="1365" spans="8:12" s="1" customFormat="1" x14ac:dyDescent="0.2">
      <c r="H1365" s="8"/>
      <c r="I1365" s="8"/>
      <c r="J1365" s="8"/>
      <c r="K1365" s="8"/>
      <c r="L1365" s="8"/>
    </row>
    <row r="1366" spans="8:12" s="1" customFormat="1" x14ac:dyDescent="0.2">
      <c r="H1366" s="8"/>
      <c r="I1366" s="8"/>
      <c r="J1366" s="8"/>
      <c r="K1366" s="8"/>
      <c r="L1366" s="8"/>
    </row>
    <row r="1367" spans="8:12" s="1" customFormat="1" x14ac:dyDescent="0.2">
      <c r="H1367" s="8"/>
      <c r="I1367" s="8"/>
      <c r="J1367" s="8"/>
      <c r="K1367" s="8"/>
      <c r="L1367" s="8"/>
    </row>
    <row r="1368" spans="8:12" s="1" customFormat="1" x14ac:dyDescent="0.2">
      <c r="H1368" s="8"/>
      <c r="I1368" s="8"/>
      <c r="J1368" s="8"/>
      <c r="K1368" s="8"/>
      <c r="L1368" s="8"/>
    </row>
    <row r="1369" spans="8:12" s="1" customFormat="1" x14ac:dyDescent="0.2">
      <c r="H1369" s="8"/>
      <c r="I1369" s="8"/>
      <c r="J1369" s="8"/>
      <c r="K1369" s="8"/>
      <c r="L1369" s="8"/>
    </row>
    <row r="1370" spans="8:12" s="1" customFormat="1" x14ac:dyDescent="0.2">
      <c r="H1370" s="8"/>
      <c r="I1370" s="8"/>
      <c r="J1370" s="8"/>
      <c r="K1370" s="8"/>
      <c r="L1370" s="8"/>
    </row>
  </sheetData>
  <mergeCells count="22">
    <mergeCell ref="A463:D463"/>
    <mergeCell ref="E463:G463"/>
    <mergeCell ref="A460:D460"/>
    <mergeCell ref="A159:L159"/>
    <mergeCell ref="E462:G462"/>
    <mergeCell ref="A456:L456"/>
    <mergeCell ref="A457:L457"/>
    <mergeCell ref="A458:L458"/>
    <mergeCell ref="A459:L459"/>
    <mergeCell ref="A462:D462"/>
    <mergeCell ref="A452:K452"/>
    <mergeCell ref="A160:J160"/>
    <mergeCell ref="K160:L160"/>
    <mergeCell ref="A1:C1"/>
    <mergeCell ref="D1:E1"/>
    <mergeCell ref="A454:L454"/>
    <mergeCell ref="A455:L455"/>
    <mergeCell ref="A5:J5"/>
    <mergeCell ref="K5:L5"/>
    <mergeCell ref="A7:A157"/>
    <mergeCell ref="A158:K158"/>
    <mergeCell ref="A162:A45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5" sqref="A5"/>
    </sheetView>
  </sheetViews>
  <sheetFormatPr defaultRowHeight="15" x14ac:dyDescent="0.25"/>
  <cols>
    <col min="1" max="1" width="15.5703125" customWidth="1"/>
  </cols>
  <sheetData>
    <row r="1" spans="1:1" ht="29.25" customHeight="1" x14ac:dyDescent="0.25">
      <c r="A1" s="31"/>
    </row>
    <row r="2" spans="1:1" x14ac:dyDescent="0.25">
      <c r="A2" s="3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2019-02-27T10:41:31Z</dcterms:modified>
</cp:coreProperties>
</file>